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实例文件\第4章\最终文件\"/>
    </mc:Choice>
  </mc:AlternateContent>
  <bookViews>
    <workbookView xWindow="480" yWindow="150" windowWidth="18315" windowHeight="11535" firstSheet="1" activeTab="3"/>
  </bookViews>
  <sheets>
    <sheet name="科目余额表" sheetId="1" r:id="rId1"/>
    <sheet name="资产负债表" sheetId="2" r:id="rId2"/>
    <sheet name="利润表" sheetId="3" r:id="rId3"/>
    <sheet name="杜邦分析图" sheetId="4" r:id="rId4"/>
    <sheet name="财务比率综合分析" sheetId="5" r:id="rId5"/>
  </sheets>
  <externalReferences>
    <externalReference r:id="rId6"/>
  </externalReferences>
  <calcPr calcId="162913"/>
</workbook>
</file>

<file path=xl/calcChain.xml><?xml version="1.0" encoding="utf-8"?>
<calcChain xmlns="http://schemas.openxmlformats.org/spreadsheetml/2006/main">
  <c r="B9" i="5" l="1"/>
  <c r="C20" i="3"/>
  <c r="F15" i="4" s="1"/>
  <c r="C17" i="3"/>
  <c r="C16" i="3"/>
  <c r="C13" i="3"/>
  <c r="C11" i="3"/>
  <c r="C10" i="3"/>
  <c r="F18" i="4" s="1"/>
  <c r="C9" i="3"/>
  <c r="C8" i="3"/>
  <c r="C7" i="3"/>
  <c r="C6" i="3"/>
  <c r="C5" i="3"/>
  <c r="H33" i="2"/>
  <c r="H31" i="2"/>
  <c r="H30" i="2"/>
  <c r="D30" i="2"/>
  <c r="D24" i="2"/>
  <c r="H21" i="2"/>
  <c r="H20" i="2"/>
  <c r="H27" i="2" s="1"/>
  <c r="D19" i="2"/>
  <c r="D36" i="2" s="1"/>
  <c r="N15" i="4" s="1"/>
  <c r="D14" i="2"/>
  <c r="L18" i="4" s="1"/>
  <c r="H12" i="2"/>
  <c r="H11" i="2"/>
  <c r="H10" i="2"/>
  <c r="D10" i="2"/>
  <c r="N18" i="4" s="1"/>
  <c r="H9" i="2"/>
  <c r="D9" i="2"/>
  <c r="H8" i="2"/>
  <c r="D8" i="2"/>
  <c r="P18" i="4" s="1"/>
  <c r="D7" i="2"/>
  <c r="J18" i="4" s="1"/>
  <c r="H6" i="2"/>
  <c r="D6" i="2"/>
  <c r="D17" i="2" s="1"/>
  <c r="D37" i="2" s="1"/>
  <c r="H18" i="2" l="1"/>
  <c r="H28" i="2" s="1"/>
  <c r="H37" i="2" s="1"/>
  <c r="C15" i="3"/>
  <c r="C19" i="3" s="1"/>
  <c r="C21" i="3" s="1"/>
  <c r="D8" i="5" s="1"/>
  <c r="E8" i="5" s="1"/>
  <c r="F8" i="5" s="1"/>
  <c r="H35" i="2"/>
  <c r="D18" i="4"/>
  <c r="D15" i="4" s="1"/>
  <c r="J12" i="4"/>
  <c r="H18" i="4"/>
  <c r="L15" i="4" s="1"/>
  <c r="L12" i="4" s="1"/>
  <c r="B15" i="4"/>
  <c r="D12" i="4" s="1"/>
  <c r="F12" i="4"/>
  <c r="D4" i="5"/>
  <c r="E4" i="5" s="1"/>
  <c r="F4" i="5" s="1"/>
  <c r="D6" i="5"/>
  <c r="E6" i="5" s="1"/>
  <c r="F6" i="5" s="1"/>
  <c r="D7" i="5" l="1"/>
  <c r="E7" i="5" s="1"/>
  <c r="F7" i="5" s="1"/>
  <c r="D5" i="5"/>
  <c r="E5" i="5" s="1"/>
  <c r="F5" i="5" s="1"/>
  <c r="F9" i="5" s="1"/>
  <c r="D3" i="5"/>
  <c r="E3" i="5" s="1"/>
  <c r="F3" i="5" s="1"/>
  <c r="N6" i="4"/>
  <c r="F9" i="4"/>
  <c r="J9" i="4"/>
  <c r="J6" i="4" l="1"/>
  <c r="K3" i="4" s="1"/>
</calcChain>
</file>

<file path=xl/sharedStrings.xml><?xml version="1.0" encoding="utf-8"?>
<sst xmlns="http://schemas.openxmlformats.org/spreadsheetml/2006/main" count="293" uniqueCount="213">
  <si>
    <t>科目余额表</t>
    <phoneticPr fontId="2" type="noConversion"/>
  </si>
  <si>
    <t>会计科目</t>
  </si>
  <si>
    <t>期初余额</t>
    <phoneticPr fontId="2" type="noConversion"/>
  </si>
  <si>
    <t>借方发生额</t>
  </si>
  <si>
    <t>贷方发生额</t>
  </si>
  <si>
    <t>借或贷</t>
  </si>
  <si>
    <t>期末余额</t>
    <phoneticPr fontId="2" type="noConversion"/>
  </si>
  <si>
    <t>科目名称</t>
    <phoneticPr fontId="2" type="noConversion"/>
  </si>
  <si>
    <t>借方发生额</t>
    <phoneticPr fontId="2" type="noConversion"/>
  </si>
  <si>
    <t>贷方发生额</t>
    <phoneticPr fontId="2" type="noConversion"/>
  </si>
  <si>
    <t>库存现金</t>
  </si>
  <si>
    <t>借</t>
  </si>
  <si>
    <t>主营业务收入</t>
    <phoneticPr fontId="2" type="noConversion"/>
  </si>
  <si>
    <t>银行存款</t>
  </si>
  <si>
    <t>主营业务成本</t>
    <phoneticPr fontId="2" type="noConversion"/>
  </si>
  <si>
    <t>其他货币资金</t>
    <phoneticPr fontId="2" type="noConversion"/>
  </si>
  <si>
    <t>营业税金及附加</t>
    <phoneticPr fontId="2" type="noConversion"/>
  </si>
  <si>
    <t>交易性金融资产</t>
  </si>
  <si>
    <t>销售费用</t>
    <phoneticPr fontId="2" type="noConversion"/>
  </si>
  <si>
    <t>应收票据</t>
  </si>
  <si>
    <t>管理费用</t>
    <phoneticPr fontId="2" type="noConversion"/>
  </si>
  <si>
    <t>应收账款</t>
  </si>
  <si>
    <t>财务费用</t>
    <phoneticPr fontId="2" type="noConversion"/>
  </si>
  <si>
    <t>预付账款</t>
  </si>
  <si>
    <t>资产减值损失</t>
    <phoneticPr fontId="2" type="noConversion"/>
  </si>
  <si>
    <t>原材料</t>
  </si>
  <si>
    <t>投资收益</t>
    <phoneticPr fontId="2" type="noConversion"/>
  </si>
  <si>
    <t>可供出售金融资产</t>
  </si>
  <si>
    <t>营业外收入</t>
    <phoneticPr fontId="2" type="noConversion"/>
  </si>
  <si>
    <t>固定资产</t>
  </si>
  <si>
    <t>营业外支出</t>
    <phoneticPr fontId="2" type="noConversion"/>
  </si>
  <si>
    <t>无形资产</t>
  </si>
  <si>
    <t>所得税费用</t>
    <phoneticPr fontId="2" type="noConversion"/>
  </si>
  <si>
    <t>短期借款</t>
  </si>
  <si>
    <t>贷</t>
  </si>
  <si>
    <t>应付票据</t>
  </si>
  <si>
    <t>应付账款</t>
  </si>
  <si>
    <t>预收账款</t>
  </si>
  <si>
    <t>应付职工薪酬</t>
  </si>
  <si>
    <t>应交税费</t>
  </si>
  <si>
    <t>长期借款</t>
  </si>
  <si>
    <t>应付债券</t>
  </si>
  <si>
    <t>股本</t>
  </si>
  <si>
    <t>资本公积</t>
  </si>
  <si>
    <t>盈余公积</t>
  </si>
  <si>
    <t>资产负债表</t>
    <phoneticPr fontId="2" type="noConversion"/>
  </si>
  <si>
    <r>
      <t>会企</t>
    </r>
    <r>
      <rPr>
        <sz val="10"/>
        <rFont val="Times New Roman"/>
        <family val="1"/>
      </rPr>
      <t>01</t>
    </r>
    <r>
      <rPr>
        <sz val="10"/>
        <rFont val="宋体"/>
        <charset val="134"/>
      </rPr>
      <t>表</t>
    </r>
    <phoneticPr fontId="2" type="noConversion"/>
  </si>
  <si>
    <t>单位：元（角分）</t>
    <phoneticPr fontId="2" type="noConversion"/>
  </si>
  <si>
    <t>行次</t>
    <phoneticPr fontId="2" type="noConversion"/>
  </si>
  <si>
    <t>年初数</t>
    <phoneticPr fontId="2" type="noConversion"/>
  </si>
  <si>
    <t>期末数</t>
    <phoneticPr fontId="2" type="noConversion"/>
  </si>
  <si>
    <t>负债及所有者权益科目</t>
    <phoneticPr fontId="2" type="noConversion"/>
  </si>
  <si>
    <t>001</t>
    <phoneticPr fontId="2" type="noConversion"/>
  </si>
  <si>
    <t>流动资产：</t>
    <phoneticPr fontId="2" type="noConversion"/>
  </si>
  <si>
    <t>流动负债：</t>
    <phoneticPr fontId="2" type="noConversion"/>
  </si>
  <si>
    <t>002</t>
    <phoneticPr fontId="2" type="noConversion"/>
  </si>
  <si>
    <t xml:space="preserve"> 货币资金</t>
    <phoneticPr fontId="2" type="noConversion"/>
  </si>
  <si>
    <t xml:space="preserve"> 短期借款</t>
    <phoneticPr fontId="2" type="noConversion"/>
  </si>
  <si>
    <t>003</t>
    <phoneticPr fontId="2" type="noConversion"/>
  </si>
  <si>
    <r>
      <t xml:space="preserve">  </t>
    </r>
    <r>
      <rPr>
        <sz val="10"/>
        <rFont val="宋体"/>
        <charset val="134"/>
      </rPr>
      <t>交易性金融资产</t>
    </r>
    <phoneticPr fontId="2" type="noConversion"/>
  </si>
  <si>
    <t xml:space="preserve"> 交易性金融负债</t>
    <phoneticPr fontId="2" type="noConversion"/>
  </si>
  <si>
    <t>004</t>
    <phoneticPr fontId="2" type="noConversion"/>
  </si>
  <si>
    <t xml:space="preserve"> 应收票据</t>
    <phoneticPr fontId="2" type="noConversion"/>
  </si>
  <si>
    <t xml:space="preserve"> 应付票据</t>
    <phoneticPr fontId="2" type="noConversion"/>
  </si>
  <si>
    <t>005</t>
    <phoneticPr fontId="2" type="noConversion"/>
  </si>
  <si>
    <t xml:space="preserve"> 应收帐款</t>
    <phoneticPr fontId="2" type="noConversion"/>
  </si>
  <si>
    <t xml:space="preserve"> 应付账款</t>
    <phoneticPr fontId="2" type="noConversion"/>
  </si>
  <si>
    <t>006</t>
    <phoneticPr fontId="2" type="noConversion"/>
  </si>
  <si>
    <t xml:space="preserve"> 预付帐款</t>
    <phoneticPr fontId="2" type="noConversion"/>
  </si>
  <si>
    <t xml:space="preserve"> 预收帐款</t>
    <phoneticPr fontId="2" type="noConversion"/>
  </si>
  <si>
    <t>007</t>
    <phoneticPr fontId="2" type="noConversion"/>
  </si>
  <si>
    <r>
      <t xml:space="preserve">   </t>
    </r>
    <r>
      <rPr>
        <sz val="10"/>
        <rFont val="宋体"/>
        <charset val="134"/>
      </rPr>
      <t>应收利息</t>
    </r>
    <phoneticPr fontId="2" type="noConversion"/>
  </si>
  <si>
    <t xml:space="preserve"> 应付职工薪酬</t>
    <phoneticPr fontId="2" type="noConversion"/>
  </si>
  <si>
    <t>008</t>
    <phoneticPr fontId="2" type="noConversion"/>
  </si>
  <si>
    <r>
      <t xml:space="preserve">   </t>
    </r>
    <r>
      <rPr>
        <sz val="10"/>
        <rFont val="宋体"/>
        <charset val="134"/>
      </rPr>
      <t>应收股利</t>
    </r>
    <phoneticPr fontId="2" type="noConversion"/>
  </si>
  <si>
    <t xml:space="preserve"> 应交税费</t>
    <phoneticPr fontId="2" type="noConversion"/>
  </si>
  <si>
    <t>009</t>
    <phoneticPr fontId="2" type="noConversion"/>
  </si>
  <si>
    <t xml:space="preserve"> 其他应收款</t>
    <phoneticPr fontId="2" type="noConversion"/>
  </si>
  <si>
    <t xml:space="preserve"> 应付利息</t>
    <phoneticPr fontId="2" type="noConversion"/>
  </si>
  <si>
    <t>010</t>
    <phoneticPr fontId="2" type="noConversion"/>
  </si>
  <si>
    <t xml:space="preserve"> 存货</t>
    <phoneticPr fontId="2" type="noConversion"/>
  </si>
  <si>
    <t xml:space="preserve"> 应付股利</t>
    <phoneticPr fontId="2" type="noConversion"/>
  </si>
  <si>
    <t>011</t>
    <phoneticPr fontId="2" type="noConversion"/>
  </si>
  <si>
    <t xml:space="preserve"> 一年内到期的非流动资产</t>
    <phoneticPr fontId="2" type="noConversion"/>
  </si>
  <si>
    <t xml:space="preserve"> 其他应付款</t>
    <phoneticPr fontId="2" type="noConversion"/>
  </si>
  <si>
    <t>012</t>
    <phoneticPr fontId="2" type="noConversion"/>
  </si>
  <si>
    <t xml:space="preserve"> 其他流动资产</t>
    <phoneticPr fontId="2" type="noConversion"/>
  </si>
  <si>
    <t xml:space="preserve"> 一年内到期的非流动负债</t>
    <phoneticPr fontId="2" type="noConversion"/>
  </si>
  <si>
    <t>013</t>
    <phoneticPr fontId="2" type="noConversion"/>
  </si>
  <si>
    <t>流动资产合计</t>
    <phoneticPr fontId="2" type="noConversion"/>
  </si>
  <si>
    <t xml:space="preserve"> 其他流动负债</t>
    <phoneticPr fontId="2" type="noConversion"/>
  </si>
  <si>
    <t>014</t>
    <phoneticPr fontId="2" type="noConversion"/>
  </si>
  <si>
    <t>非流动资产：</t>
    <phoneticPr fontId="2" type="noConversion"/>
  </si>
  <si>
    <t>流动负债合计</t>
    <phoneticPr fontId="2" type="noConversion"/>
  </si>
  <si>
    <t>015</t>
    <phoneticPr fontId="2" type="noConversion"/>
  </si>
  <si>
    <r>
      <t xml:space="preserve">  </t>
    </r>
    <r>
      <rPr>
        <sz val="10"/>
        <rFont val="宋体"/>
        <charset val="134"/>
      </rPr>
      <t>可供出售金融资产</t>
    </r>
    <phoneticPr fontId="2" type="noConversion"/>
  </si>
  <si>
    <t>非流动负债</t>
    <phoneticPr fontId="2" type="noConversion"/>
  </si>
  <si>
    <t>016</t>
    <phoneticPr fontId="2" type="noConversion"/>
  </si>
  <si>
    <r>
      <t xml:space="preserve">   </t>
    </r>
    <r>
      <rPr>
        <sz val="10"/>
        <rFont val="宋体"/>
        <charset val="134"/>
      </rPr>
      <t>持有至到期投资</t>
    </r>
    <phoneticPr fontId="2" type="noConversion"/>
  </si>
  <si>
    <t xml:space="preserve"> 长期借款</t>
    <phoneticPr fontId="2" type="noConversion"/>
  </si>
  <si>
    <t>017</t>
    <phoneticPr fontId="2" type="noConversion"/>
  </si>
  <si>
    <r>
      <t xml:space="preserve">   </t>
    </r>
    <r>
      <rPr>
        <sz val="10"/>
        <rFont val="宋体"/>
        <charset val="134"/>
      </rPr>
      <t>长期应收款</t>
    </r>
    <phoneticPr fontId="2" type="noConversion"/>
  </si>
  <si>
    <t xml:space="preserve"> 应付债券</t>
    <phoneticPr fontId="2" type="noConversion"/>
  </si>
  <si>
    <t>018</t>
    <phoneticPr fontId="2" type="noConversion"/>
  </si>
  <si>
    <t xml:space="preserve"> 长期股权投资</t>
    <phoneticPr fontId="2" type="noConversion"/>
  </si>
  <si>
    <t xml:space="preserve"> 长期应付款</t>
    <phoneticPr fontId="2" type="noConversion"/>
  </si>
  <si>
    <t>019</t>
    <phoneticPr fontId="2" type="noConversion"/>
  </si>
  <si>
    <t xml:space="preserve"> 投资性房地产</t>
    <phoneticPr fontId="2" type="noConversion"/>
  </si>
  <si>
    <t xml:space="preserve"> 专项应负债</t>
    <phoneticPr fontId="2" type="noConversion"/>
  </si>
  <si>
    <t>020</t>
    <phoneticPr fontId="2" type="noConversion"/>
  </si>
  <si>
    <t xml:space="preserve"> 固定资产</t>
    <phoneticPr fontId="2" type="noConversion"/>
  </si>
  <si>
    <t xml:space="preserve"> 预计负债</t>
    <phoneticPr fontId="2" type="noConversion"/>
  </si>
  <si>
    <t>021</t>
    <phoneticPr fontId="2" type="noConversion"/>
  </si>
  <si>
    <t xml:space="preserve"> 在建工程</t>
    <phoneticPr fontId="2" type="noConversion"/>
  </si>
  <si>
    <t xml:space="preserve"> 递延所得税负债</t>
    <phoneticPr fontId="2" type="noConversion"/>
  </si>
  <si>
    <t>022</t>
    <phoneticPr fontId="2" type="noConversion"/>
  </si>
  <si>
    <t xml:space="preserve"> 工程物资</t>
    <phoneticPr fontId="2" type="noConversion"/>
  </si>
  <si>
    <t xml:space="preserve"> 其他非流动负债</t>
    <phoneticPr fontId="2" type="noConversion"/>
  </si>
  <si>
    <t>023</t>
    <phoneticPr fontId="2" type="noConversion"/>
  </si>
  <si>
    <t xml:space="preserve"> 固定资产清理</t>
    <phoneticPr fontId="2" type="noConversion"/>
  </si>
  <si>
    <t>非流动负债合计</t>
    <phoneticPr fontId="2" type="noConversion"/>
  </si>
  <si>
    <t>024</t>
    <phoneticPr fontId="2" type="noConversion"/>
  </si>
  <si>
    <t xml:space="preserve"> 生产性生物资产</t>
    <phoneticPr fontId="2" type="noConversion"/>
  </si>
  <si>
    <t>负债合计</t>
    <phoneticPr fontId="2" type="noConversion"/>
  </si>
  <si>
    <t>025</t>
    <phoneticPr fontId="2" type="noConversion"/>
  </si>
  <si>
    <t xml:space="preserve"> 油气资产</t>
    <phoneticPr fontId="2" type="noConversion"/>
  </si>
  <si>
    <t>股东权益:</t>
    <phoneticPr fontId="2" type="noConversion"/>
  </si>
  <si>
    <t>026</t>
    <phoneticPr fontId="2" type="noConversion"/>
  </si>
  <si>
    <t xml:space="preserve"> 无形资产</t>
    <phoneticPr fontId="2" type="noConversion"/>
  </si>
  <si>
    <t xml:space="preserve"> 实收资本（或股本）</t>
    <phoneticPr fontId="2" type="noConversion"/>
  </si>
  <si>
    <t>027</t>
    <phoneticPr fontId="2" type="noConversion"/>
  </si>
  <si>
    <t xml:space="preserve"> 开发支出</t>
    <phoneticPr fontId="2" type="noConversion"/>
  </si>
  <si>
    <t xml:space="preserve"> 资本公积</t>
    <phoneticPr fontId="2" type="noConversion"/>
  </si>
  <si>
    <t>028</t>
    <phoneticPr fontId="2" type="noConversion"/>
  </si>
  <si>
    <t xml:space="preserve"> 商誉</t>
    <phoneticPr fontId="2" type="noConversion"/>
  </si>
  <si>
    <t xml:space="preserve"> 减：库存股</t>
    <phoneticPr fontId="2" type="noConversion"/>
  </si>
  <si>
    <t>029</t>
    <phoneticPr fontId="2" type="noConversion"/>
  </si>
  <si>
    <t xml:space="preserve"> 长期待摊费用</t>
    <phoneticPr fontId="2" type="noConversion"/>
  </si>
  <si>
    <t xml:space="preserve"> 盈余公积</t>
    <phoneticPr fontId="2" type="noConversion"/>
  </si>
  <si>
    <t>030</t>
    <phoneticPr fontId="2" type="noConversion"/>
  </si>
  <si>
    <t xml:space="preserve"> 递延所得税资产</t>
    <phoneticPr fontId="2" type="noConversion"/>
  </si>
  <si>
    <t xml:space="preserve"> 未分配利润</t>
    <phoneticPr fontId="2" type="noConversion"/>
  </si>
  <si>
    <t>031</t>
    <phoneticPr fontId="2" type="noConversion"/>
  </si>
  <si>
    <t xml:space="preserve"> 其他非流动资产</t>
    <phoneticPr fontId="2" type="noConversion"/>
  </si>
  <si>
    <t>股东权益合计</t>
    <phoneticPr fontId="2" type="noConversion"/>
  </si>
  <si>
    <t>032</t>
    <phoneticPr fontId="2" type="noConversion"/>
  </si>
  <si>
    <t>非流动资产合计</t>
    <phoneticPr fontId="2" type="noConversion"/>
  </si>
  <si>
    <t>033</t>
    <phoneticPr fontId="2" type="noConversion"/>
  </si>
  <si>
    <t>资产总计</t>
  </si>
  <si>
    <t>负债及股东权益总计</t>
    <phoneticPr fontId="2" type="noConversion"/>
  </si>
  <si>
    <t>利润表</t>
    <phoneticPr fontId="2" type="noConversion"/>
  </si>
  <si>
    <r>
      <t>会企</t>
    </r>
    <r>
      <rPr>
        <sz val="10"/>
        <color indexed="18"/>
        <rFont val="Times New Roman"/>
        <family val="1"/>
      </rPr>
      <t>02</t>
    </r>
    <r>
      <rPr>
        <sz val="10"/>
        <color indexed="18"/>
        <rFont val="宋体"/>
        <charset val="134"/>
      </rPr>
      <t>表</t>
    </r>
    <phoneticPr fontId="2" type="noConversion"/>
  </si>
  <si>
    <t>科目</t>
    <phoneticPr fontId="2" type="noConversion"/>
  </si>
  <si>
    <t>本期金额</t>
    <phoneticPr fontId="2" type="noConversion"/>
  </si>
  <si>
    <t>上期金额（略）</t>
    <phoneticPr fontId="2" type="noConversion"/>
  </si>
  <si>
    <t>一、营业收入</t>
    <phoneticPr fontId="2" type="noConversion"/>
  </si>
  <si>
    <t xml:space="preserve">   减：营业成本</t>
    <phoneticPr fontId="2" type="noConversion"/>
  </si>
  <si>
    <t xml:space="preserve">       营业税金及附加</t>
    <phoneticPr fontId="2" type="noConversion"/>
  </si>
  <si>
    <t xml:space="preserve">       销售费用</t>
    <phoneticPr fontId="2" type="noConversion"/>
  </si>
  <si>
    <t xml:space="preserve">       管理费用</t>
    <phoneticPr fontId="2" type="noConversion"/>
  </si>
  <si>
    <t xml:space="preserve">       财务费用</t>
    <phoneticPr fontId="2" type="noConversion"/>
  </si>
  <si>
    <t xml:space="preserve">       资产减值损失</t>
    <phoneticPr fontId="2" type="noConversion"/>
  </si>
  <si>
    <t xml:space="preserve">   加：公允价值变动损益</t>
    <phoneticPr fontId="2" type="noConversion"/>
  </si>
  <si>
    <t xml:space="preserve">       投资收益</t>
    <phoneticPr fontId="2" type="noConversion"/>
  </si>
  <si>
    <t xml:space="preserve">       其中：对联营企业和合营企业的投资收益</t>
    <phoneticPr fontId="2" type="noConversion"/>
  </si>
  <si>
    <t>二、营业利润</t>
    <phoneticPr fontId="2" type="noConversion"/>
  </si>
  <si>
    <t xml:space="preserve">   加：营业外收入</t>
    <phoneticPr fontId="2" type="noConversion"/>
  </si>
  <si>
    <t xml:space="preserve">   减：营业外支出</t>
    <phoneticPr fontId="2" type="noConversion"/>
  </si>
  <si>
    <t xml:space="preserve">       其中：非流动资产处置损失</t>
    <phoneticPr fontId="2" type="noConversion"/>
  </si>
  <si>
    <t>三、利润总额</t>
    <phoneticPr fontId="2" type="noConversion"/>
  </si>
  <si>
    <t xml:space="preserve">   减：所得税费用</t>
    <phoneticPr fontId="2" type="noConversion"/>
  </si>
  <si>
    <t>四、净利润</t>
    <phoneticPr fontId="2" type="noConversion"/>
  </si>
  <si>
    <t>五、每股收益</t>
    <phoneticPr fontId="2" type="noConversion"/>
  </si>
  <si>
    <t xml:space="preserve">     （一）基本每股收益</t>
    <phoneticPr fontId="2" type="noConversion"/>
  </si>
  <si>
    <t xml:space="preserve">     （二）稀释每股收益</t>
    <phoneticPr fontId="2" type="noConversion"/>
  </si>
  <si>
    <t>编制单位：</t>
    <phoneticPr fontId="2" type="noConversion"/>
  </si>
  <si>
    <r>
      <t>2009</t>
    </r>
    <r>
      <rPr>
        <sz val="10"/>
        <rFont val="宋体"/>
        <charset val="134"/>
      </rPr>
      <t>年</t>
    </r>
    <r>
      <rPr>
        <sz val="10"/>
        <rFont val="Times New Roman"/>
        <family val="1"/>
      </rPr>
      <t>12</t>
    </r>
    <r>
      <rPr>
        <sz val="10"/>
        <rFont val="宋体"/>
        <charset val="134"/>
      </rPr>
      <t>月</t>
    </r>
    <r>
      <rPr>
        <sz val="10"/>
        <rFont val="Times New Roman"/>
        <family val="1"/>
      </rPr>
      <t>31</t>
    </r>
    <r>
      <rPr>
        <sz val="10"/>
        <rFont val="宋体"/>
        <charset val="134"/>
      </rPr>
      <t>日</t>
    </r>
    <phoneticPr fontId="2" type="noConversion"/>
  </si>
  <si>
    <t>编制单位</t>
    <phoneticPr fontId="2" type="noConversion"/>
  </si>
  <si>
    <t>销售成本税费</t>
    <phoneticPr fontId="2" type="noConversion"/>
  </si>
  <si>
    <t>销售及管理费</t>
    <phoneticPr fontId="2" type="noConversion"/>
  </si>
  <si>
    <t>利息及损失</t>
    <phoneticPr fontId="2" type="noConversion"/>
  </si>
  <si>
    <t>货币资金</t>
    <phoneticPr fontId="2" type="noConversion"/>
  </si>
  <si>
    <t>交易金额资产</t>
    <phoneticPr fontId="2" type="noConversion"/>
  </si>
  <si>
    <t>存货</t>
    <phoneticPr fontId="2" type="noConversion"/>
  </si>
  <si>
    <t>应收预付款</t>
    <phoneticPr fontId="2" type="noConversion"/>
  </si>
  <si>
    <t>应收票据</t>
    <phoneticPr fontId="2" type="noConversion"/>
  </si>
  <si>
    <t>收入及收益</t>
    <phoneticPr fontId="2" type="noConversion"/>
  </si>
  <si>
    <t>成本费用损失</t>
    <phoneticPr fontId="2" type="noConversion"/>
  </si>
  <si>
    <t>所得税费用</t>
    <phoneticPr fontId="2" type="noConversion"/>
  </si>
  <si>
    <t>流动资产</t>
    <phoneticPr fontId="2" type="noConversion"/>
  </si>
  <si>
    <t>非流动资产</t>
    <phoneticPr fontId="2" type="noConversion"/>
  </si>
  <si>
    <t>税后净利润</t>
    <phoneticPr fontId="2" type="noConversion"/>
  </si>
  <si>
    <t>销售收入</t>
    <phoneticPr fontId="2" type="noConversion"/>
  </si>
  <si>
    <t>总资产</t>
    <phoneticPr fontId="2" type="noConversion"/>
  </si>
  <si>
    <t>销售净利率</t>
    <phoneticPr fontId="2" type="noConversion"/>
  </si>
  <si>
    <t>总资产周转率</t>
    <phoneticPr fontId="2" type="noConversion"/>
  </si>
  <si>
    <t>总资产报酬率</t>
    <phoneticPr fontId="2" type="noConversion"/>
  </si>
  <si>
    <t>权益乘数</t>
    <phoneticPr fontId="2" type="noConversion"/>
  </si>
  <si>
    <t>所有者权益报酬率</t>
    <phoneticPr fontId="2" type="noConversion"/>
  </si>
  <si>
    <t>财务比率综合分析表</t>
    <phoneticPr fontId="15" type="noConversion"/>
  </si>
  <si>
    <t>财务比率</t>
    <phoneticPr fontId="15" type="noConversion"/>
  </si>
  <si>
    <t>重要性系数</t>
    <phoneticPr fontId="15" type="noConversion"/>
  </si>
  <si>
    <t>标准值</t>
    <phoneticPr fontId="15" type="noConversion"/>
  </si>
  <si>
    <t>实际值</t>
    <phoneticPr fontId="15" type="noConversion"/>
  </si>
  <si>
    <t>关系比率</t>
    <phoneticPr fontId="15" type="noConversion"/>
  </si>
  <si>
    <t>综合指数</t>
    <phoneticPr fontId="15" type="noConversion"/>
  </si>
  <si>
    <t>流动比率</t>
    <phoneticPr fontId="15" type="noConversion"/>
  </si>
  <si>
    <t>速动比率</t>
    <phoneticPr fontId="15" type="noConversion"/>
  </si>
  <si>
    <t>资产负债率</t>
    <phoneticPr fontId="15" type="noConversion"/>
  </si>
  <si>
    <t>产权比率</t>
    <phoneticPr fontId="15" type="noConversion"/>
  </si>
  <si>
    <t>所有者权益报酬率</t>
    <phoneticPr fontId="15" type="noConversion"/>
  </si>
  <si>
    <t>销售净利润率</t>
    <phoneticPr fontId="15" type="noConversion"/>
  </si>
  <si>
    <t>合  计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</si>
</sst>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0.00_ ;[Red]\-#,##0.00\ "/>
    <numFmt numFmtId="177" formatCode="0.00_ ;[Red]\-0.00\ "/>
    <numFmt numFmtId="178" formatCode="0.00_);[Red]\(0.00\)"/>
    <numFmt numFmtId="179" formatCode="0.000_);[Red]\(0.000\)"/>
  </numFmts>
  <fonts count="18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0"/>
      <name val="Times New Roman"/>
      <family val="1"/>
    </font>
    <font>
      <b/>
      <sz val="10"/>
      <name val="宋体"/>
      <charset val="134"/>
    </font>
    <font>
      <b/>
      <sz val="16"/>
      <color indexed="18"/>
      <name val="宋体"/>
      <charset val="134"/>
    </font>
    <font>
      <sz val="10"/>
      <color indexed="18"/>
      <name val="宋体"/>
      <charset val="134"/>
    </font>
    <font>
      <sz val="12"/>
      <color indexed="18"/>
      <name val="宋体"/>
      <charset val="134"/>
    </font>
    <font>
      <sz val="10"/>
      <color indexed="18"/>
      <name val="Times New Roman"/>
      <family val="1"/>
    </font>
    <font>
      <b/>
      <sz val="10"/>
      <color indexed="18"/>
      <name val="宋体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4" fontId="2" fillId="0" borderId="5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5" fillId="2" borderId="0" xfId="0" applyFont="1" applyFill="1" applyBorder="1" applyAlignment="1" applyProtection="1"/>
    <xf numFmtId="0" fontId="5" fillId="0" borderId="0" xfId="0" applyFont="1" applyBorder="1" applyAlignment="1" applyProtection="1"/>
    <xf numFmtId="57" fontId="6" fillId="2" borderId="0" xfId="0" applyNumberFormat="1" applyFont="1" applyFill="1" applyBorder="1" applyAlignment="1" applyProtection="1">
      <alignment horizontal="left"/>
      <protection locked="0"/>
    </xf>
    <xf numFmtId="57" fontId="5" fillId="0" borderId="0" xfId="0" applyNumberFormat="1" applyFont="1" applyBorder="1" applyAlignment="1" applyProtection="1">
      <alignment horizontal="left"/>
    </xf>
    <xf numFmtId="49" fontId="7" fillId="2" borderId="8" xfId="0" applyNumberFormat="1" applyFont="1" applyFill="1" applyBorder="1" applyAlignment="1" applyProtection="1">
      <alignment horizontal="center"/>
    </xf>
    <xf numFmtId="0" fontId="7" fillId="2" borderId="9" xfId="0" applyFont="1" applyFill="1" applyBorder="1" applyAlignment="1" applyProtection="1">
      <alignment horizontal="center"/>
    </xf>
    <xf numFmtId="49" fontId="7" fillId="2" borderId="9" xfId="0" applyNumberFormat="1" applyFont="1" applyFill="1" applyBorder="1" applyAlignment="1" applyProtection="1">
      <alignment horizontal="center"/>
    </xf>
    <xf numFmtId="0" fontId="7" fillId="2" borderId="10" xfId="0" applyFont="1" applyFill="1" applyBorder="1" applyAlignment="1" applyProtection="1">
      <alignment horizontal="center"/>
    </xf>
    <xf numFmtId="49" fontId="5" fillId="2" borderId="11" xfId="0" applyNumberFormat="1" applyFont="1" applyFill="1" applyBorder="1" applyAlignment="1" applyProtection="1">
      <alignment horizontal="center"/>
    </xf>
    <xf numFmtId="49" fontId="7" fillId="2" borderId="4" xfId="0" applyNumberFormat="1" applyFont="1" applyFill="1" applyBorder="1" applyProtection="1"/>
    <xf numFmtId="0" fontId="1" fillId="2" borderId="4" xfId="0" applyFont="1" applyFill="1" applyBorder="1"/>
    <xf numFmtId="49" fontId="5" fillId="2" borderId="4" xfId="0" applyNumberFormat="1" applyFont="1" applyFill="1" applyBorder="1" applyAlignment="1" applyProtection="1">
      <alignment horizontal="center"/>
    </xf>
    <xf numFmtId="176" fontId="5" fillId="2" borderId="4" xfId="0" applyNumberFormat="1" applyFont="1" applyFill="1" applyBorder="1" applyAlignment="1" applyProtection="1">
      <alignment horizontal="right"/>
      <protection locked="0"/>
    </xf>
    <xf numFmtId="176" fontId="5" fillId="0" borderId="12" xfId="0" applyNumberFormat="1" applyFont="1" applyBorder="1" applyAlignment="1" applyProtection="1">
      <alignment horizontal="right"/>
      <protection locked="0"/>
    </xf>
    <xf numFmtId="49" fontId="5" fillId="2" borderId="13" xfId="0" applyNumberFormat="1" applyFont="1" applyFill="1" applyBorder="1" applyAlignment="1" applyProtection="1">
      <alignment horizontal="center"/>
    </xf>
    <xf numFmtId="49" fontId="5" fillId="2" borderId="2" xfId="0" applyNumberFormat="1" applyFont="1" applyFill="1" applyBorder="1" applyProtection="1"/>
    <xf numFmtId="0" fontId="1" fillId="2" borderId="2" xfId="0" applyFont="1" applyFill="1" applyBorder="1"/>
    <xf numFmtId="176" fontId="5" fillId="2" borderId="14" xfId="0" applyNumberFormat="1" applyFont="1" applyFill="1" applyBorder="1" applyAlignment="1" applyProtection="1">
      <alignment horizontal="right"/>
      <protection locked="0"/>
    </xf>
    <xf numFmtId="49" fontId="5" fillId="2" borderId="2" xfId="0" applyNumberFormat="1" applyFont="1" applyFill="1" applyBorder="1" applyAlignment="1" applyProtection="1">
      <alignment horizontal="center"/>
    </xf>
    <xf numFmtId="176" fontId="5" fillId="2" borderId="2" xfId="0" applyNumberFormat="1" applyFont="1" applyFill="1" applyBorder="1" applyAlignment="1" applyProtection="1">
      <alignment horizontal="right"/>
      <protection locked="0"/>
    </xf>
    <xf numFmtId="176" fontId="5" fillId="0" borderId="14" xfId="0" applyNumberFormat="1" applyFont="1" applyBorder="1" applyAlignment="1" applyProtection="1">
      <alignment horizontal="right"/>
      <protection locked="0"/>
    </xf>
    <xf numFmtId="49" fontId="6" fillId="2" borderId="2" xfId="0" applyNumberFormat="1" applyFont="1" applyFill="1" applyBorder="1" applyProtection="1"/>
    <xf numFmtId="49" fontId="7" fillId="2" borderId="2" xfId="0" applyNumberFormat="1" applyFont="1" applyFill="1" applyBorder="1" applyAlignment="1" applyProtection="1">
      <alignment horizontal="center"/>
    </xf>
    <xf numFmtId="49" fontId="7" fillId="2" borderId="2" xfId="0" applyNumberFormat="1" applyFont="1" applyFill="1" applyBorder="1" applyAlignment="1" applyProtection="1">
      <alignment horizontal="left"/>
    </xf>
    <xf numFmtId="49" fontId="7" fillId="2" borderId="2" xfId="0" applyNumberFormat="1" applyFont="1" applyFill="1" applyBorder="1" applyProtection="1"/>
    <xf numFmtId="49" fontId="5" fillId="2" borderId="15" xfId="0" applyNumberFormat="1" applyFont="1" applyFill="1" applyBorder="1" applyAlignment="1" applyProtection="1">
      <alignment horizontal="center"/>
    </xf>
    <xf numFmtId="49" fontId="7" fillId="2" borderId="16" xfId="0" applyNumberFormat="1" applyFont="1" applyFill="1" applyBorder="1" applyAlignment="1" applyProtection="1">
      <alignment horizontal="center"/>
    </xf>
    <xf numFmtId="0" fontId="1" fillId="2" borderId="16" xfId="0" applyFont="1" applyFill="1" applyBorder="1"/>
    <xf numFmtId="177" fontId="5" fillId="2" borderId="14" xfId="0" applyNumberFormat="1" applyFont="1" applyFill="1" applyBorder="1" applyAlignment="1" applyProtection="1">
      <alignment horizontal="right"/>
      <protection locked="0"/>
    </xf>
    <xf numFmtId="49" fontId="5" fillId="2" borderId="16" xfId="0" applyNumberFormat="1" applyFont="1" applyFill="1" applyBorder="1" applyAlignment="1" applyProtection="1">
      <alignment horizontal="center"/>
    </xf>
    <xf numFmtId="176" fontId="5" fillId="2" borderId="16" xfId="0" applyNumberFormat="1" applyFont="1" applyFill="1" applyBorder="1" applyAlignment="1" applyProtection="1">
      <alignment horizontal="right"/>
      <protection locked="0"/>
    </xf>
    <xf numFmtId="177" fontId="5" fillId="0" borderId="17" xfId="0" applyNumberFormat="1" applyFont="1" applyBorder="1" applyAlignment="1" applyProtection="1">
      <alignment horizontal="right"/>
      <protection locked="0"/>
    </xf>
    <xf numFmtId="0" fontId="0" fillId="2" borderId="0" xfId="0" applyFill="1"/>
    <xf numFmtId="49" fontId="12" fillId="2" borderId="18" xfId="0" applyNumberFormat="1" applyFont="1" applyFill="1" applyBorder="1" applyAlignment="1" applyProtection="1">
      <alignment horizontal="center"/>
    </xf>
    <xf numFmtId="49" fontId="12" fillId="2" borderId="19" xfId="0" applyNumberFormat="1" applyFont="1" applyFill="1" applyBorder="1" applyAlignment="1" applyProtection="1">
      <alignment horizontal="center"/>
    </xf>
    <xf numFmtId="0" fontId="12" fillId="2" borderId="20" xfId="0" applyFont="1" applyFill="1" applyBorder="1" applyAlignment="1" applyProtection="1">
      <alignment horizontal="center"/>
    </xf>
    <xf numFmtId="49" fontId="9" fillId="2" borderId="13" xfId="0" applyNumberFormat="1" applyFont="1" applyFill="1" applyBorder="1" applyAlignment="1" applyProtection="1">
      <alignment horizontal="center"/>
    </xf>
    <xf numFmtId="49" fontId="9" fillId="2" borderId="2" xfId="0" applyNumberFormat="1" applyFont="1" applyFill="1" applyBorder="1" applyProtection="1"/>
    <xf numFmtId="176" fontId="9" fillId="2" borderId="2" xfId="0" applyNumberFormat="1" applyFont="1" applyFill="1" applyBorder="1" applyAlignment="1" applyProtection="1">
      <alignment horizontal="center"/>
      <protection locked="0"/>
    </xf>
    <xf numFmtId="176" fontId="9" fillId="2" borderId="14" xfId="0" applyNumberFormat="1" applyFont="1" applyFill="1" applyBorder="1" applyAlignment="1" applyProtection="1">
      <alignment horizontal="right"/>
      <protection locked="0"/>
    </xf>
    <xf numFmtId="176" fontId="9" fillId="2" borderId="2" xfId="0" applyNumberFormat="1" applyFont="1" applyFill="1" applyBorder="1" applyAlignment="1" applyProtection="1">
      <alignment horizontal="right"/>
      <protection locked="0"/>
    </xf>
    <xf numFmtId="49" fontId="9" fillId="2" borderId="15" xfId="0" applyNumberFormat="1" applyFont="1" applyFill="1" applyBorder="1" applyAlignment="1" applyProtection="1">
      <alignment horizontal="center"/>
    </xf>
    <xf numFmtId="49" fontId="9" fillId="2" borderId="16" xfId="0" applyNumberFormat="1" applyFont="1" applyFill="1" applyBorder="1" applyProtection="1"/>
    <xf numFmtId="176" fontId="9" fillId="2" borderId="16" xfId="0" applyNumberFormat="1" applyFont="1" applyFill="1" applyBorder="1" applyAlignment="1" applyProtection="1">
      <alignment horizontal="right"/>
      <protection locked="0"/>
    </xf>
    <xf numFmtId="176" fontId="9" fillId="2" borderId="17" xfId="0" applyNumberFormat="1" applyFont="1" applyFill="1" applyBorder="1" applyAlignment="1" applyProtection="1">
      <alignment horizontal="right"/>
      <protection locked="0"/>
    </xf>
    <xf numFmtId="0" fontId="13" fillId="0" borderId="0" xfId="0" applyFont="1" applyAlignment="1">
      <alignment horizontal="center"/>
    </xf>
    <xf numFmtId="0" fontId="13" fillId="0" borderId="26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6" fillId="0" borderId="18" xfId="0" applyFont="1" applyBorder="1" applyAlignment="1">
      <alignment horizontal="left" vertical="center"/>
    </xf>
    <xf numFmtId="0" fontId="16" fillId="0" borderId="19" xfId="0" applyFont="1" applyBorder="1" applyAlignment="1">
      <alignment horizontal="left" vertical="center"/>
    </xf>
    <xf numFmtId="0" fontId="16" fillId="0" borderId="20" xfId="0" applyFont="1" applyBorder="1" applyAlignment="1">
      <alignment horizontal="left" vertical="center"/>
    </xf>
    <xf numFmtId="0" fontId="16" fillId="0" borderId="13" xfId="0" applyFont="1" applyBorder="1" applyAlignment="1">
      <alignment horizontal="left" vertical="center"/>
    </xf>
    <xf numFmtId="178" fontId="16" fillId="0" borderId="2" xfId="0" applyNumberFormat="1" applyFont="1" applyBorder="1" applyAlignment="1">
      <alignment horizontal="center"/>
    </xf>
    <xf numFmtId="179" fontId="17" fillId="0" borderId="2" xfId="0" applyNumberFormat="1" applyFont="1" applyBorder="1" applyAlignment="1">
      <alignment horizontal="center"/>
    </xf>
    <xf numFmtId="179" fontId="16" fillId="0" borderId="14" xfId="0" applyNumberFormat="1" applyFont="1" applyBorder="1" applyAlignment="1">
      <alignment horizontal="center"/>
    </xf>
    <xf numFmtId="0" fontId="16" fillId="0" borderId="28" xfId="0" applyFont="1" applyBorder="1" applyAlignment="1">
      <alignment horizontal="left" vertical="center"/>
    </xf>
    <xf numFmtId="178" fontId="16" fillId="0" borderId="29" xfId="0" applyNumberFormat="1" applyFont="1" applyBorder="1" applyAlignment="1">
      <alignment horizontal="center"/>
    </xf>
    <xf numFmtId="179" fontId="17" fillId="0" borderId="29" xfId="0" applyNumberFormat="1" applyFont="1" applyBorder="1" applyAlignment="1">
      <alignment horizontal="center"/>
    </xf>
    <xf numFmtId="0" fontId="16" fillId="0" borderId="15" xfId="0" applyFont="1" applyBorder="1" applyAlignment="1">
      <alignment horizontal="center" vertical="center"/>
    </xf>
    <xf numFmtId="178" fontId="16" fillId="0" borderId="16" xfId="0" applyNumberFormat="1" applyFont="1" applyBorder="1" applyAlignment="1">
      <alignment horizontal="center" vertical="center"/>
    </xf>
    <xf numFmtId="179" fontId="16" fillId="0" borderId="16" xfId="0" applyNumberFormat="1" applyFont="1" applyBorder="1" applyAlignment="1">
      <alignment horizontal="center" vertical="center"/>
    </xf>
    <xf numFmtId="179" fontId="16" fillId="0" borderId="17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6" xfId="0" applyFont="1" applyFill="1" applyBorder="1" applyAlignment="1">
      <alignment horizontal="center" wrapText="1"/>
    </xf>
    <xf numFmtId="49" fontId="3" fillId="0" borderId="0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49" fontId="5" fillId="2" borderId="0" xfId="0" applyNumberFormat="1" applyFont="1" applyFill="1" applyBorder="1" applyAlignment="1" applyProtection="1">
      <alignment horizontal="left"/>
    </xf>
    <xf numFmtId="0" fontId="5" fillId="2" borderId="0" xfId="0" applyFont="1" applyFill="1" applyBorder="1" applyAlignment="1" applyProtection="1">
      <alignment horizontal="left"/>
    </xf>
    <xf numFmtId="49" fontId="6" fillId="2" borderId="0" xfId="0" applyNumberFormat="1" applyFont="1" applyFill="1" applyBorder="1" applyAlignment="1" applyProtection="1">
      <protection locked="0"/>
    </xf>
    <xf numFmtId="0" fontId="1" fillId="2" borderId="0" xfId="0" applyFont="1" applyFill="1" applyBorder="1" applyAlignment="1" applyProtection="1">
      <protection locked="0"/>
    </xf>
    <xf numFmtId="49" fontId="6" fillId="2" borderId="7" xfId="0" applyNumberFormat="1" applyFont="1" applyFill="1" applyBorder="1" applyAlignment="1" applyProtection="1">
      <alignment horizontal="center"/>
    </xf>
    <xf numFmtId="49" fontId="8" fillId="0" borderId="0" xfId="0" applyNumberFormat="1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49" fontId="9" fillId="2" borderId="0" xfId="0" applyNumberFormat="1" applyFont="1" applyFill="1" applyAlignment="1" applyProtection="1">
      <alignment horizontal="left"/>
    </xf>
    <xf numFmtId="0" fontId="10" fillId="2" borderId="0" xfId="0" applyFont="1" applyFill="1" applyAlignment="1" applyProtection="1">
      <alignment horizontal="left"/>
    </xf>
    <xf numFmtId="49" fontId="9" fillId="2" borderId="0" xfId="0" applyNumberFormat="1" applyFont="1" applyFill="1" applyAlignment="1" applyProtection="1">
      <alignment horizontal="center"/>
      <protection locked="0"/>
    </xf>
    <xf numFmtId="0" fontId="9" fillId="2" borderId="7" xfId="0" applyFont="1" applyFill="1" applyBorder="1" applyAlignment="1" applyProtection="1">
      <alignment horizontal="center"/>
    </xf>
    <xf numFmtId="0" fontId="13" fillId="0" borderId="21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25" xfId="0" applyFont="1" applyBorder="1" applyAlignment="1">
      <alignment horizontal="center"/>
    </xf>
    <xf numFmtId="0" fontId="14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476250</xdr:colOff>
      <xdr:row>3</xdr:row>
      <xdr:rowOff>9525</xdr:rowOff>
    </xdr:from>
    <xdr:to>
      <xdr:col>11</xdr:col>
      <xdr:colOff>323850</xdr:colOff>
      <xdr:row>3</xdr:row>
      <xdr:rowOff>190500</xdr:rowOff>
    </xdr:to>
    <xdr:cxnSp macro="">
      <xdr:nvCxnSpPr>
        <xdr:cNvPr id="17" name="直接箭头​​连接符 16"/>
        <xdr:cNvCxnSpPr/>
      </xdr:nvCxnSpPr>
      <xdr:spPr>
        <a:xfrm flipH="1">
          <a:off x="4667250" y="514350"/>
          <a:ext cx="781050" cy="180975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371475</xdr:colOff>
      <xdr:row>2</xdr:row>
      <xdr:rowOff>152400</xdr:rowOff>
    </xdr:from>
    <xdr:to>
      <xdr:col>13</xdr:col>
      <xdr:colOff>361950</xdr:colOff>
      <xdr:row>3</xdr:row>
      <xdr:rowOff>209550</xdr:rowOff>
    </xdr:to>
    <xdr:cxnSp macro="">
      <xdr:nvCxnSpPr>
        <xdr:cNvPr id="19" name="直接箭头​​连接符 18"/>
        <xdr:cNvCxnSpPr/>
      </xdr:nvCxnSpPr>
      <xdr:spPr>
        <a:xfrm>
          <a:off x="5495925" y="495300"/>
          <a:ext cx="904875" cy="219075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400050</xdr:colOff>
      <xdr:row>6</xdr:row>
      <xdr:rowOff>0</xdr:rowOff>
    </xdr:from>
    <xdr:to>
      <xdr:col>9</xdr:col>
      <xdr:colOff>400050</xdr:colOff>
      <xdr:row>7</xdr:row>
      <xdr:rowOff>0</xdr:rowOff>
    </xdr:to>
    <xdr:cxnSp macro="">
      <xdr:nvCxnSpPr>
        <xdr:cNvPr id="21" name="直接箭头​​连接符 20"/>
        <xdr:cNvCxnSpPr/>
      </xdr:nvCxnSpPr>
      <xdr:spPr>
        <a:xfrm>
          <a:off x="4591050" y="1057275"/>
          <a:ext cx="0" cy="285750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609600</xdr:colOff>
      <xdr:row>6</xdr:row>
      <xdr:rowOff>0</xdr:rowOff>
    </xdr:from>
    <xdr:to>
      <xdr:col>9</xdr:col>
      <xdr:colOff>323850</xdr:colOff>
      <xdr:row>6</xdr:row>
      <xdr:rowOff>238125</xdr:rowOff>
    </xdr:to>
    <xdr:cxnSp macro="">
      <xdr:nvCxnSpPr>
        <xdr:cNvPr id="23" name="直接箭头​​连接符 22"/>
        <xdr:cNvCxnSpPr/>
      </xdr:nvCxnSpPr>
      <xdr:spPr>
        <a:xfrm flipH="1">
          <a:off x="2981325" y="1057275"/>
          <a:ext cx="1533525" cy="238125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400050</xdr:colOff>
      <xdr:row>8</xdr:row>
      <xdr:rowOff>142875</xdr:rowOff>
    </xdr:from>
    <xdr:to>
      <xdr:col>9</xdr:col>
      <xdr:colOff>400050</xdr:colOff>
      <xdr:row>9</xdr:row>
      <xdr:rowOff>266700</xdr:rowOff>
    </xdr:to>
    <xdr:cxnSp macro="">
      <xdr:nvCxnSpPr>
        <xdr:cNvPr id="24" name="直接箭头​​连接符 23"/>
        <xdr:cNvCxnSpPr/>
      </xdr:nvCxnSpPr>
      <xdr:spPr>
        <a:xfrm>
          <a:off x="4591050" y="1638300"/>
          <a:ext cx="0" cy="285750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628650</xdr:colOff>
      <xdr:row>8</xdr:row>
      <xdr:rowOff>152400</xdr:rowOff>
    </xdr:from>
    <xdr:to>
      <xdr:col>11</xdr:col>
      <xdr:colOff>428625</xdr:colOff>
      <xdr:row>9</xdr:row>
      <xdr:rowOff>276225</xdr:rowOff>
    </xdr:to>
    <xdr:cxnSp macro="">
      <xdr:nvCxnSpPr>
        <xdr:cNvPr id="25" name="直接箭头​​连接符 24"/>
        <xdr:cNvCxnSpPr/>
      </xdr:nvCxnSpPr>
      <xdr:spPr>
        <a:xfrm>
          <a:off x="4819650" y="1647825"/>
          <a:ext cx="733425" cy="285750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523875</xdr:colOff>
      <xdr:row>9</xdr:row>
      <xdr:rowOff>9525</xdr:rowOff>
    </xdr:from>
    <xdr:to>
      <xdr:col>5</xdr:col>
      <xdr:colOff>523875</xdr:colOff>
      <xdr:row>10</xdr:row>
      <xdr:rowOff>0</xdr:rowOff>
    </xdr:to>
    <xdr:cxnSp macro="">
      <xdr:nvCxnSpPr>
        <xdr:cNvPr id="27" name="直接箭头​​连接符 26"/>
        <xdr:cNvCxnSpPr/>
      </xdr:nvCxnSpPr>
      <xdr:spPr>
        <a:xfrm>
          <a:off x="2895600" y="1666875"/>
          <a:ext cx="0" cy="285750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9</xdr:row>
      <xdr:rowOff>9525</xdr:rowOff>
    </xdr:from>
    <xdr:to>
      <xdr:col>5</xdr:col>
      <xdr:colOff>295276</xdr:colOff>
      <xdr:row>10</xdr:row>
      <xdr:rowOff>0</xdr:rowOff>
    </xdr:to>
    <xdr:cxnSp macro="">
      <xdr:nvCxnSpPr>
        <xdr:cNvPr id="28" name="直接箭头​​连接符 27"/>
        <xdr:cNvCxnSpPr/>
      </xdr:nvCxnSpPr>
      <xdr:spPr>
        <a:xfrm flipH="1">
          <a:off x="1743075" y="1666875"/>
          <a:ext cx="923926" cy="285750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514350</xdr:colOff>
      <xdr:row>12</xdr:row>
      <xdr:rowOff>9525</xdr:rowOff>
    </xdr:from>
    <xdr:to>
      <xdr:col>3</xdr:col>
      <xdr:colOff>304801</xdr:colOff>
      <xdr:row>12</xdr:row>
      <xdr:rowOff>247650</xdr:rowOff>
    </xdr:to>
    <xdr:cxnSp macro="">
      <xdr:nvCxnSpPr>
        <xdr:cNvPr id="30" name="直接箭头​​连接符 29"/>
        <xdr:cNvCxnSpPr/>
      </xdr:nvCxnSpPr>
      <xdr:spPr>
        <a:xfrm flipH="1">
          <a:off x="762000" y="2276475"/>
          <a:ext cx="857251" cy="238125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466725</xdr:colOff>
      <xdr:row>12</xdr:row>
      <xdr:rowOff>28575</xdr:rowOff>
    </xdr:from>
    <xdr:to>
      <xdr:col>3</xdr:col>
      <xdr:colOff>476252</xdr:colOff>
      <xdr:row>13</xdr:row>
      <xdr:rowOff>0</xdr:rowOff>
    </xdr:to>
    <xdr:cxnSp macro="">
      <xdr:nvCxnSpPr>
        <xdr:cNvPr id="32" name="直接箭头​​连接符 31"/>
        <xdr:cNvCxnSpPr/>
      </xdr:nvCxnSpPr>
      <xdr:spPr>
        <a:xfrm flipH="1">
          <a:off x="1781175" y="2295525"/>
          <a:ext cx="9527" cy="257175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733428</xdr:colOff>
      <xdr:row>12</xdr:row>
      <xdr:rowOff>28575</xdr:rowOff>
    </xdr:from>
    <xdr:to>
      <xdr:col>5</xdr:col>
      <xdr:colOff>342900</xdr:colOff>
      <xdr:row>13</xdr:row>
      <xdr:rowOff>9525</xdr:rowOff>
    </xdr:to>
    <xdr:cxnSp macro="">
      <xdr:nvCxnSpPr>
        <xdr:cNvPr id="35" name="直接箭头​​连接符 34"/>
        <xdr:cNvCxnSpPr/>
      </xdr:nvCxnSpPr>
      <xdr:spPr>
        <a:xfrm>
          <a:off x="2047878" y="2295525"/>
          <a:ext cx="666747" cy="266700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</xdr:row>
      <xdr:rowOff>9525</xdr:rowOff>
    </xdr:from>
    <xdr:to>
      <xdr:col>3</xdr:col>
      <xdr:colOff>485777</xdr:colOff>
      <xdr:row>16</xdr:row>
      <xdr:rowOff>9525</xdr:rowOff>
    </xdr:to>
    <xdr:cxnSp macro="">
      <xdr:nvCxnSpPr>
        <xdr:cNvPr id="38" name="直接箭头​​连接符 37"/>
        <xdr:cNvCxnSpPr/>
      </xdr:nvCxnSpPr>
      <xdr:spPr>
        <a:xfrm flipH="1">
          <a:off x="1790700" y="2876550"/>
          <a:ext cx="9527" cy="257175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638175</xdr:colOff>
      <xdr:row>15</xdr:row>
      <xdr:rowOff>19050</xdr:rowOff>
    </xdr:from>
    <xdr:to>
      <xdr:col>3</xdr:col>
      <xdr:colOff>428626</xdr:colOff>
      <xdr:row>16</xdr:row>
      <xdr:rowOff>0</xdr:rowOff>
    </xdr:to>
    <xdr:cxnSp macro="">
      <xdr:nvCxnSpPr>
        <xdr:cNvPr id="39" name="直接箭头​​连接符 38"/>
        <xdr:cNvCxnSpPr/>
      </xdr:nvCxnSpPr>
      <xdr:spPr>
        <a:xfrm flipH="1">
          <a:off x="885825" y="2886075"/>
          <a:ext cx="857251" cy="238125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552453</xdr:colOff>
      <xdr:row>15</xdr:row>
      <xdr:rowOff>28575</xdr:rowOff>
    </xdr:from>
    <xdr:to>
      <xdr:col>5</xdr:col>
      <xdr:colOff>123825</xdr:colOff>
      <xdr:row>16</xdr:row>
      <xdr:rowOff>28575</xdr:rowOff>
    </xdr:to>
    <xdr:cxnSp macro="">
      <xdr:nvCxnSpPr>
        <xdr:cNvPr id="40" name="直接箭头​​连接符 39"/>
        <xdr:cNvCxnSpPr/>
      </xdr:nvCxnSpPr>
      <xdr:spPr>
        <a:xfrm>
          <a:off x="1866903" y="2895600"/>
          <a:ext cx="628647" cy="257175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342900</xdr:colOff>
      <xdr:row>15</xdr:row>
      <xdr:rowOff>28575</xdr:rowOff>
    </xdr:from>
    <xdr:to>
      <xdr:col>11</xdr:col>
      <xdr:colOff>295275</xdr:colOff>
      <xdr:row>15</xdr:row>
      <xdr:rowOff>247650</xdr:rowOff>
    </xdr:to>
    <xdr:cxnSp macro="">
      <xdr:nvCxnSpPr>
        <xdr:cNvPr id="41" name="直接箭头​​连接符 40"/>
        <xdr:cNvCxnSpPr/>
      </xdr:nvCxnSpPr>
      <xdr:spPr>
        <a:xfrm flipH="1">
          <a:off x="3743325" y="2895600"/>
          <a:ext cx="1704975" cy="219075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485775</xdr:colOff>
      <xdr:row>14</xdr:row>
      <xdr:rowOff>142875</xdr:rowOff>
    </xdr:from>
    <xdr:to>
      <xdr:col>11</xdr:col>
      <xdr:colOff>495302</xdr:colOff>
      <xdr:row>15</xdr:row>
      <xdr:rowOff>238125</xdr:rowOff>
    </xdr:to>
    <xdr:cxnSp macro="">
      <xdr:nvCxnSpPr>
        <xdr:cNvPr id="42" name="直接箭头​​连接符 41"/>
        <xdr:cNvCxnSpPr/>
      </xdr:nvCxnSpPr>
      <xdr:spPr>
        <a:xfrm flipH="1">
          <a:off x="4676775" y="2847975"/>
          <a:ext cx="9527" cy="257175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523875</xdr:colOff>
      <xdr:row>15</xdr:row>
      <xdr:rowOff>28575</xdr:rowOff>
    </xdr:from>
    <xdr:to>
      <xdr:col>11</xdr:col>
      <xdr:colOff>409575</xdr:colOff>
      <xdr:row>15</xdr:row>
      <xdr:rowOff>219075</xdr:rowOff>
    </xdr:to>
    <xdr:cxnSp macro="">
      <xdr:nvCxnSpPr>
        <xdr:cNvPr id="43" name="直接箭头​​连接符 42"/>
        <xdr:cNvCxnSpPr/>
      </xdr:nvCxnSpPr>
      <xdr:spPr>
        <a:xfrm flipH="1">
          <a:off x="4743450" y="2895600"/>
          <a:ext cx="819150" cy="190500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581025</xdr:colOff>
      <xdr:row>15</xdr:row>
      <xdr:rowOff>0</xdr:rowOff>
    </xdr:from>
    <xdr:to>
      <xdr:col>15</xdr:col>
      <xdr:colOff>400051</xdr:colOff>
      <xdr:row>15</xdr:row>
      <xdr:rowOff>238125</xdr:rowOff>
    </xdr:to>
    <xdr:cxnSp macro="">
      <xdr:nvCxnSpPr>
        <xdr:cNvPr id="46" name="直接箭头​​连接符 45"/>
        <xdr:cNvCxnSpPr/>
      </xdr:nvCxnSpPr>
      <xdr:spPr>
        <a:xfrm>
          <a:off x="5734050" y="2867025"/>
          <a:ext cx="1581151" cy="238125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333375</xdr:colOff>
      <xdr:row>11</xdr:row>
      <xdr:rowOff>152400</xdr:rowOff>
    </xdr:from>
    <xdr:to>
      <xdr:col>11</xdr:col>
      <xdr:colOff>342901</xdr:colOff>
      <xdr:row>13</xdr:row>
      <xdr:rowOff>57150</xdr:rowOff>
    </xdr:to>
    <xdr:cxnSp macro="">
      <xdr:nvCxnSpPr>
        <xdr:cNvPr id="49" name="直接箭头​​连接符 48"/>
        <xdr:cNvCxnSpPr/>
      </xdr:nvCxnSpPr>
      <xdr:spPr>
        <a:xfrm flipH="1">
          <a:off x="5486400" y="2257425"/>
          <a:ext cx="9526" cy="352425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504826</xdr:colOff>
      <xdr:row>12</xdr:row>
      <xdr:rowOff>19050</xdr:rowOff>
    </xdr:from>
    <xdr:to>
      <xdr:col>13</xdr:col>
      <xdr:colOff>238125</xdr:colOff>
      <xdr:row>12</xdr:row>
      <xdr:rowOff>266700</xdr:rowOff>
    </xdr:to>
    <xdr:cxnSp macro="">
      <xdr:nvCxnSpPr>
        <xdr:cNvPr id="51" name="直接箭头​​连接符 50"/>
        <xdr:cNvCxnSpPr/>
      </xdr:nvCxnSpPr>
      <xdr:spPr>
        <a:xfrm>
          <a:off x="5629276" y="2286000"/>
          <a:ext cx="647699" cy="247650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495300</xdr:colOff>
      <xdr:row>15</xdr:row>
      <xdr:rowOff>19050</xdr:rowOff>
    </xdr:from>
    <xdr:to>
      <xdr:col>13</xdr:col>
      <xdr:colOff>514350</xdr:colOff>
      <xdr:row>15</xdr:row>
      <xdr:rowOff>247650</xdr:rowOff>
    </xdr:to>
    <xdr:cxnSp macro="">
      <xdr:nvCxnSpPr>
        <xdr:cNvPr id="58" name="直接箭头​​连接符 57"/>
        <xdr:cNvCxnSpPr/>
      </xdr:nvCxnSpPr>
      <xdr:spPr>
        <a:xfrm>
          <a:off x="5648325" y="2886075"/>
          <a:ext cx="933450" cy="228600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30;&#21153;&#34920;&#26684;/&#36130;&#21153;&#25253;&#34920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科目余额表"/>
      <sheetName val="资产负债表"/>
      <sheetName val="利润表"/>
      <sheetName val="杜邦分析图"/>
      <sheetName val="财务比率综合评分"/>
    </sheetNames>
    <sheetDataSet>
      <sheetData sheetId="0">
        <row r="3">
          <cell r="F3">
            <v>500000</v>
          </cell>
          <cell r="J3">
            <v>1200000</v>
          </cell>
        </row>
        <row r="4">
          <cell r="F4">
            <v>213078843.33000001</v>
          </cell>
          <cell r="I4">
            <v>700000</v>
          </cell>
        </row>
        <row r="5">
          <cell r="F5">
            <v>0</v>
          </cell>
          <cell r="I5">
            <v>1500</v>
          </cell>
        </row>
        <row r="6">
          <cell r="F6">
            <v>1944005.28</v>
          </cell>
          <cell r="I6">
            <v>15000</v>
          </cell>
        </row>
        <row r="7">
          <cell r="F7">
            <v>2237300</v>
          </cell>
          <cell r="I7">
            <v>120000</v>
          </cell>
        </row>
        <row r="8">
          <cell r="F8">
            <v>61077345.700000003</v>
          </cell>
          <cell r="I8">
            <v>40000</v>
          </cell>
        </row>
        <row r="9">
          <cell r="F9">
            <v>87338434.890000001</v>
          </cell>
          <cell r="I9">
            <v>50600</v>
          </cell>
        </row>
        <row r="10">
          <cell r="F10">
            <v>398271887.62</v>
          </cell>
          <cell r="J10">
            <v>40000</v>
          </cell>
        </row>
        <row r="11">
          <cell r="F11">
            <v>763857</v>
          </cell>
          <cell r="J11">
            <v>50000</v>
          </cell>
        </row>
        <row r="12">
          <cell r="F12">
            <v>450000000</v>
          </cell>
          <cell r="I12">
            <v>18500</v>
          </cell>
        </row>
        <row r="13">
          <cell r="F13">
            <v>83326199.150000006</v>
          </cell>
          <cell r="I13">
            <v>113652</v>
          </cell>
        </row>
        <row r="14">
          <cell r="F14">
            <v>528648659.01999998</v>
          </cell>
        </row>
        <row r="15">
          <cell r="F15">
            <v>14279444.199999999</v>
          </cell>
        </row>
        <row r="16">
          <cell r="F16">
            <v>40590670.719999999</v>
          </cell>
        </row>
        <row r="17">
          <cell r="F17">
            <v>93424345.599999994</v>
          </cell>
        </row>
        <row r="18">
          <cell r="F18">
            <v>2925072.29</v>
          </cell>
        </row>
        <row r="19">
          <cell r="F19">
            <v>47540717.079999998</v>
          </cell>
        </row>
        <row r="20">
          <cell r="F20">
            <v>72320000</v>
          </cell>
        </row>
        <row r="21">
          <cell r="F21">
            <v>90191134.049999997</v>
          </cell>
        </row>
        <row r="22">
          <cell r="F22">
            <v>219480000</v>
          </cell>
        </row>
        <row r="23">
          <cell r="F23">
            <v>179423395.27000001</v>
          </cell>
        </row>
        <row r="24">
          <cell r="F24">
            <v>9714434.7400000002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activeCell="A42" sqref="A42"/>
    </sheetView>
  </sheetViews>
  <sheetFormatPr defaultRowHeight="14.25" x14ac:dyDescent="0.15"/>
  <cols>
    <col min="1" max="1" width="12.625" customWidth="1"/>
    <col min="2" max="2" width="13.125" customWidth="1"/>
    <col min="3" max="3" width="11.75" customWidth="1"/>
    <col min="4" max="4" width="11" customWidth="1"/>
    <col min="5" max="5" width="5.875" customWidth="1"/>
    <col min="6" max="6" width="11.875" customWidth="1"/>
    <col min="7" max="7" width="3.875" customWidth="1"/>
    <col min="8" max="8" width="13.625" customWidth="1"/>
    <col min="9" max="9" width="11.375" customWidth="1"/>
    <col min="10" max="10" width="14.25" customWidth="1"/>
  </cols>
  <sheetData>
    <row r="1" spans="1:11" ht="14.25" customHeight="1" x14ac:dyDescent="0.15">
      <c r="A1" s="71" t="s">
        <v>0</v>
      </c>
      <c r="B1" s="71"/>
      <c r="C1" s="71"/>
      <c r="D1" s="71"/>
      <c r="E1" s="71"/>
      <c r="F1" s="71"/>
      <c r="H1" s="72" t="s">
        <v>0</v>
      </c>
      <c r="I1" s="72"/>
      <c r="J1" s="72"/>
      <c r="K1" s="1"/>
    </row>
    <row r="2" spans="1:11" ht="14.25" customHeight="1" x14ac:dyDescent="0.1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H2" s="4" t="s">
        <v>7</v>
      </c>
      <c r="I2" s="4" t="s">
        <v>8</v>
      </c>
      <c r="J2" s="4" t="s">
        <v>9</v>
      </c>
    </row>
    <row r="3" spans="1:11" x14ac:dyDescent="0.15">
      <c r="A3" s="5" t="s">
        <v>10</v>
      </c>
      <c r="B3" s="6">
        <v>430000</v>
      </c>
      <c r="C3" s="6">
        <v>70000</v>
      </c>
      <c r="D3" s="7"/>
      <c r="E3" s="7" t="s">
        <v>11</v>
      </c>
      <c r="F3" s="6">
        <v>500000</v>
      </c>
      <c r="H3" s="4" t="s">
        <v>12</v>
      </c>
      <c r="I3" s="4"/>
      <c r="J3" s="4">
        <v>1200000</v>
      </c>
    </row>
    <row r="4" spans="1:11" ht="12" customHeight="1" x14ac:dyDescent="0.15">
      <c r="A4" s="5" t="s">
        <v>13</v>
      </c>
      <c r="B4" s="6">
        <v>210148843.33000001</v>
      </c>
      <c r="C4" s="6">
        <v>2930000</v>
      </c>
      <c r="D4" s="7"/>
      <c r="E4" s="7" t="s">
        <v>11</v>
      </c>
      <c r="F4" s="6">
        <v>213078843.33000001</v>
      </c>
      <c r="H4" s="4" t="s">
        <v>14</v>
      </c>
      <c r="I4" s="4">
        <v>700000</v>
      </c>
      <c r="J4" s="4"/>
    </row>
    <row r="5" spans="1:11" ht="12.75" customHeight="1" x14ac:dyDescent="0.15">
      <c r="A5" s="5" t="s">
        <v>15</v>
      </c>
      <c r="B5" s="6">
        <v>0</v>
      </c>
      <c r="C5" s="6">
        <v>0</v>
      </c>
      <c r="D5" s="7"/>
      <c r="E5" s="7" t="s">
        <v>11</v>
      </c>
      <c r="F5" s="6">
        <v>0</v>
      </c>
      <c r="H5" s="4" t="s">
        <v>16</v>
      </c>
      <c r="I5" s="4">
        <v>1500</v>
      </c>
      <c r="J5" s="4"/>
    </row>
    <row r="6" spans="1:11" ht="13.5" customHeight="1" x14ac:dyDescent="0.15">
      <c r="A6" s="5" t="s">
        <v>17</v>
      </c>
      <c r="B6" s="6">
        <v>1302005.28</v>
      </c>
      <c r="C6" s="6">
        <v>642000</v>
      </c>
      <c r="D6" s="7"/>
      <c r="E6" s="7" t="s">
        <v>11</v>
      </c>
      <c r="F6" s="6">
        <v>1944005.28</v>
      </c>
      <c r="H6" s="4" t="s">
        <v>18</v>
      </c>
      <c r="I6" s="4">
        <v>15000</v>
      </c>
      <c r="J6" s="4"/>
    </row>
    <row r="7" spans="1:11" ht="13.5" customHeight="1" x14ac:dyDescent="0.15">
      <c r="A7" s="5" t="s">
        <v>19</v>
      </c>
      <c r="B7" s="6">
        <v>1850780</v>
      </c>
      <c r="C7" s="6">
        <v>386520</v>
      </c>
      <c r="D7" s="7"/>
      <c r="E7" s="7" t="s">
        <v>11</v>
      </c>
      <c r="F7" s="6">
        <v>2237300</v>
      </c>
      <c r="H7" s="4" t="s">
        <v>20</v>
      </c>
      <c r="I7" s="4">
        <v>120000</v>
      </c>
      <c r="J7" s="4"/>
    </row>
    <row r="8" spans="1:11" ht="12.75" customHeight="1" x14ac:dyDescent="0.15">
      <c r="A8" s="5" t="s">
        <v>21</v>
      </c>
      <c r="B8" s="6">
        <v>57628580.700000003</v>
      </c>
      <c r="C8" s="6">
        <v>3448765</v>
      </c>
      <c r="D8" s="7"/>
      <c r="E8" s="7" t="s">
        <v>11</v>
      </c>
      <c r="F8" s="6">
        <v>61077345.700000003</v>
      </c>
      <c r="H8" s="4" t="s">
        <v>22</v>
      </c>
      <c r="I8" s="4">
        <v>40000</v>
      </c>
      <c r="J8" s="4"/>
    </row>
    <row r="9" spans="1:11" ht="12.75" customHeight="1" x14ac:dyDescent="0.15">
      <c r="A9" s="5" t="s">
        <v>23</v>
      </c>
      <c r="B9" s="6">
        <v>84989734.890000001</v>
      </c>
      <c r="C9" s="6">
        <v>2348700</v>
      </c>
      <c r="D9" s="7"/>
      <c r="E9" s="7" t="s">
        <v>11</v>
      </c>
      <c r="F9" s="6">
        <v>87338434.890000001</v>
      </c>
      <c r="H9" s="4" t="s">
        <v>24</v>
      </c>
      <c r="I9" s="4">
        <v>50600</v>
      </c>
      <c r="J9" s="4"/>
    </row>
    <row r="10" spans="1:11" ht="12" customHeight="1" x14ac:dyDescent="0.15">
      <c r="A10" s="5" t="s">
        <v>25</v>
      </c>
      <c r="B10" s="6">
        <v>264611007.62</v>
      </c>
      <c r="C10" s="6">
        <v>133660880</v>
      </c>
      <c r="D10" s="7"/>
      <c r="E10" s="7" t="s">
        <v>11</v>
      </c>
      <c r="F10" s="6">
        <v>398271887.62</v>
      </c>
      <c r="H10" s="4" t="s">
        <v>26</v>
      </c>
      <c r="I10" s="4"/>
      <c r="J10" s="4">
        <v>40000</v>
      </c>
    </row>
    <row r="11" spans="1:11" ht="12" customHeight="1" x14ac:dyDescent="0.15">
      <c r="A11" s="5" t="s">
        <v>27</v>
      </c>
      <c r="B11" s="6">
        <v>96357</v>
      </c>
      <c r="C11" s="6">
        <v>667500</v>
      </c>
      <c r="D11" s="7"/>
      <c r="E11" s="7" t="s">
        <v>11</v>
      </c>
      <c r="F11" s="6">
        <v>763857</v>
      </c>
      <c r="H11" s="4" t="s">
        <v>28</v>
      </c>
      <c r="I11" s="4"/>
      <c r="J11" s="4">
        <v>50000</v>
      </c>
    </row>
    <row r="12" spans="1:11" ht="12.75" customHeight="1" x14ac:dyDescent="0.15">
      <c r="A12" s="5" t="s">
        <v>29</v>
      </c>
      <c r="B12" s="6">
        <v>417530000</v>
      </c>
      <c r="C12" s="6">
        <v>32470000</v>
      </c>
      <c r="D12" s="7"/>
      <c r="E12" s="7" t="s">
        <v>11</v>
      </c>
      <c r="F12" s="6">
        <v>450000000</v>
      </c>
      <c r="H12" s="4" t="s">
        <v>30</v>
      </c>
      <c r="I12" s="4">
        <v>18500</v>
      </c>
      <c r="J12" s="4"/>
    </row>
    <row r="13" spans="1:11" ht="12" customHeight="1" x14ac:dyDescent="0.15">
      <c r="A13" s="5" t="s">
        <v>31</v>
      </c>
      <c r="B13" s="6">
        <v>82060399.150000006</v>
      </c>
      <c r="C13" s="6">
        <v>1265800</v>
      </c>
      <c r="D13" s="7"/>
      <c r="E13" s="7" t="s">
        <v>11</v>
      </c>
      <c r="F13" s="6">
        <v>83326199.150000006</v>
      </c>
      <c r="H13" s="4" t="s">
        <v>32</v>
      </c>
      <c r="I13" s="4">
        <v>113652</v>
      </c>
      <c r="J13" s="4"/>
    </row>
    <row r="14" spans="1:11" ht="12" customHeight="1" x14ac:dyDescent="0.15">
      <c r="A14" s="5" t="s">
        <v>33</v>
      </c>
      <c r="B14" s="6">
        <v>507294059.01999998</v>
      </c>
      <c r="C14" s="7"/>
      <c r="D14" s="6">
        <v>21354600</v>
      </c>
      <c r="E14" s="7" t="s">
        <v>34</v>
      </c>
      <c r="F14" s="6">
        <v>528648659.01999998</v>
      </c>
      <c r="H14" s="73"/>
      <c r="I14" s="73"/>
      <c r="J14" s="73"/>
    </row>
    <row r="15" spans="1:11" ht="12" customHeight="1" x14ac:dyDescent="0.15">
      <c r="A15" s="5" t="s">
        <v>35</v>
      </c>
      <c r="B15" s="6">
        <v>8635124.1999999993</v>
      </c>
      <c r="C15" s="7"/>
      <c r="D15" s="6">
        <v>5644320</v>
      </c>
      <c r="E15" s="7" t="s">
        <v>34</v>
      </c>
      <c r="F15" s="6">
        <v>14279444.199999999</v>
      </c>
      <c r="H15" s="8"/>
      <c r="I15" s="8"/>
      <c r="J15" s="8"/>
    </row>
    <row r="16" spans="1:11" ht="11.25" customHeight="1" x14ac:dyDescent="0.15">
      <c r="A16" s="5" t="s">
        <v>36</v>
      </c>
      <c r="B16" s="6">
        <v>17479470.719999999</v>
      </c>
      <c r="C16" s="7"/>
      <c r="D16" s="6">
        <v>23111200</v>
      </c>
      <c r="E16" s="7" t="s">
        <v>34</v>
      </c>
      <c r="F16" s="6">
        <v>40590670.719999999</v>
      </c>
      <c r="H16" s="8"/>
      <c r="I16" s="8"/>
      <c r="J16" s="8"/>
    </row>
    <row r="17" spans="1:10" ht="12.75" customHeight="1" x14ac:dyDescent="0.15">
      <c r="A17" s="5" t="s">
        <v>37</v>
      </c>
      <c r="B17" s="6">
        <v>15298915.6</v>
      </c>
      <c r="C17" s="7"/>
      <c r="D17" s="6">
        <v>78125430</v>
      </c>
      <c r="E17" s="7" t="s">
        <v>34</v>
      </c>
      <c r="F17" s="6">
        <v>93424345.599999994</v>
      </c>
      <c r="H17" s="8"/>
      <c r="I17" s="8"/>
      <c r="J17" s="8"/>
    </row>
    <row r="18" spans="1:10" ht="12" customHeight="1" x14ac:dyDescent="0.15">
      <c r="A18" s="5" t="s">
        <v>38</v>
      </c>
      <c r="B18" s="6">
        <v>504232.29</v>
      </c>
      <c r="C18" s="7"/>
      <c r="D18" s="6">
        <v>2420840</v>
      </c>
      <c r="E18" s="7" t="s">
        <v>34</v>
      </c>
      <c r="F18" s="6">
        <v>2925072.29</v>
      </c>
      <c r="H18" s="8"/>
      <c r="I18" s="8"/>
      <c r="J18" s="8"/>
    </row>
    <row r="19" spans="1:10" ht="12" customHeight="1" x14ac:dyDescent="0.15">
      <c r="A19" s="5" t="s">
        <v>39</v>
      </c>
      <c r="B19" s="6">
        <v>47330717.079999998</v>
      </c>
      <c r="C19" s="7"/>
      <c r="D19" s="6">
        <v>210000</v>
      </c>
      <c r="E19" s="7" t="s">
        <v>34</v>
      </c>
      <c r="F19" s="6">
        <v>47540717.079999998</v>
      </c>
      <c r="H19" s="8"/>
      <c r="I19" s="8"/>
      <c r="J19" s="8"/>
    </row>
    <row r="20" spans="1:10" ht="12" customHeight="1" x14ac:dyDescent="0.15">
      <c r="A20" s="5" t="s">
        <v>40</v>
      </c>
      <c r="B20" s="6">
        <v>62560000</v>
      </c>
      <c r="C20" s="7"/>
      <c r="D20" s="6">
        <v>9760000</v>
      </c>
      <c r="E20" s="7" t="s">
        <v>34</v>
      </c>
      <c r="F20" s="6">
        <v>72320000</v>
      </c>
      <c r="H20" s="8"/>
      <c r="I20" s="8"/>
      <c r="J20" s="8"/>
    </row>
    <row r="21" spans="1:10" ht="12" customHeight="1" x14ac:dyDescent="0.15">
      <c r="A21" s="5" t="s">
        <v>41</v>
      </c>
      <c r="B21" s="6">
        <v>83451334.049999997</v>
      </c>
      <c r="C21" s="7"/>
      <c r="D21" s="6">
        <v>6739800</v>
      </c>
      <c r="E21" s="7" t="s">
        <v>34</v>
      </c>
      <c r="F21" s="6">
        <v>90191134.049999997</v>
      </c>
      <c r="H21" s="8"/>
      <c r="I21" s="8"/>
      <c r="J21" s="8"/>
    </row>
    <row r="22" spans="1:10" ht="11.25" customHeight="1" x14ac:dyDescent="0.15">
      <c r="A22" s="5" t="s">
        <v>42</v>
      </c>
      <c r="B22" s="6">
        <v>197858911</v>
      </c>
      <c r="C22" s="7"/>
      <c r="D22" s="6">
        <v>21621089</v>
      </c>
      <c r="E22" s="7" t="s">
        <v>34</v>
      </c>
      <c r="F22" s="6">
        <v>219480000</v>
      </c>
      <c r="H22" s="8"/>
      <c r="I22" s="8"/>
      <c r="J22" s="8"/>
    </row>
    <row r="23" spans="1:10" ht="12" customHeight="1" x14ac:dyDescent="0.15">
      <c r="A23" s="5" t="s">
        <v>43</v>
      </c>
      <c r="B23" s="6">
        <v>178966165.27000001</v>
      </c>
      <c r="C23" s="7"/>
      <c r="D23" s="6">
        <v>457230</v>
      </c>
      <c r="E23" s="7" t="s">
        <v>34</v>
      </c>
      <c r="F23" s="6">
        <v>179423395.27000001</v>
      </c>
    </row>
    <row r="24" spans="1:10" x14ac:dyDescent="0.15">
      <c r="A24" s="5" t="s">
        <v>44</v>
      </c>
      <c r="B24" s="6">
        <v>1268778.74</v>
      </c>
      <c r="C24" s="7"/>
      <c r="D24" s="6">
        <v>8445656</v>
      </c>
      <c r="E24" s="7" t="s">
        <v>34</v>
      </c>
      <c r="F24" s="6">
        <v>9714434.7400000002</v>
      </c>
    </row>
  </sheetData>
  <mergeCells count="3">
    <mergeCell ref="A1:F1"/>
    <mergeCell ref="H1:J1"/>
    <mergeCell ref="H14:J14"/>
  </mergeCells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>
      <selection activeCell="D32" sqref="D32"/>
    </sheetView>
  </sheetViews>
  <sheetFormatPr defaultRowHeight="14.25" x14ac:dyDescent="0.15"/>
  <cols>
    <col min="1" max="1" width="3.875" customWidth="1"/>
    <col min="2" max="2" width="19.375" customWidth="1"/>
    <col min="3" max="3" width="5.625" customWidth="1"/>
    <col min="4" max="4" width="13.875" customWidth="1"/>
    <col min="5" max="5" width="4.125" customWidth="1"/>
    <col min="6" max="6" width="19.375" customWidth="1"/>
    <col min="7" max="7" width="5.75" customWidth="1"/>
    <col min="8" max="8" width="14" customWidth="1"/>
  </cols>
  <sheetData>
    <row r="1" spans="1:8" ht="20.25" x14ac:dyDescent="0.15">
      <c r="A1" s="74" t="s">
        <v>45</v>
      </c>
      <c r="B1" s="75"/>
      <c r="C1" s="75"/>
      <c r="D1" s="75"/>
      <c r="E1" s="75"/>
      <c r="F1" s="75"/>
      <c r="G1" s="75"/>
      <c r="H1" s="75"/>
    </row>
    <row r="2" spans="1:8" ht="15" x14ac:dyDescent="0.2">
      <c r="A2" s="76"/>
      <c r="B2" s="77"/>
      <c r="C2" s="78"/>
      <c r="D2" s="79"/>
      <c r="E2" s="9"/>
      <c r="F2" s="9"/>
      <c r="G2" s="10"/>
      <c r="H2" s="9" t="s">
        <v>46</v>
      </c>
    </row>
    <row r="3" spans="1:8" ht="15.75" thickBot="1" x14ac:dyDescent="0.25">
      <c r="A3" s="76" t="s">
        <v>175</v>
      </c>
      <c r="B3" s="77"/>
      <c r="C3" s="11"/>
      <c r="D3" s="80" t="s">
        <v>176</v>
      </c>
      <c r="E3" s="80"/>
      <c r="F3" s="80"/>
      <c r="G3" s="12"/>
      <c r="H3" s="9" t="s">
        <v>47</v>
      </c>
    </row>
    <row r="4" spans="1:8" ht="15" thickBot="1" x14ac:dyDescent="0.2">
      <c r="A4" s="13" t="s">
        <v>48</v>
      </c>
      <c r="B4" s="14"/>
      <c r="C4" s="15" t="s">
        <v>49</v>
      </c>
      <c r="D4" s="14" t="s">
        <v>50</v>
      </c>
      <c r="E4" s="14" t="s">
        <v>48</v>
      </c>
      <c r="F4" s="14" t="s">
        <v>51</v>
      </c>
      <c r="G4" s="14" t="s">
        <v>49</v>
      </c>
      <c r="H4" s="16" t="s">
        <v>50</v>
      </c>
    </row>
    <row r="5" spans="1:8" x14ac:dyDescent="0.15">
      <c r="A5" s="17" t="s">
        <v>52</v>
      </c>
      <c r="B5" s="18" t="s">
        <v>53</v>
      </c>
      <c r="C5" s="19"/>
      <c r="D5" s="19"/>
      <c r="E5" s="20" t="s">
        <v>52</v>
      </c>
      <c r="F5" s="18" t="s">
        <v>54</v>
      </c>
      <c r="G5" s="21"/>
      <c r="H5" s="22"/>
    </row>
    <row r="6" spans="1:8" x14ac:dyDescent="0.15">
      <c r="A6" s="23" t="s">
        <v>55</v>
      </c>
      <c r="B6" s="24" t="s">
        <v>56</v>
      </c>
      <c r="C6" s="25"/>
      <c r="D6" s="26">
        <f>[1]科目余额表!F3+[1]科目余额表!F4+[1]科目余额表!F5</f>
        <v>213578843.33000001</v>
      </c>
      <c r="E6" s="27" t="s">
        <v>55</v>
      </c>
      <c r="F6" s="24" t="s">
        <v>57</v>
      </c>
      <c r="G6" s="28"/>
      <c r="H6" s="29">
        <f>[1]科目余额表!F14</f>
        <v>528648659.01999998</v>
      </c>
    </row>
    <row r="7" spans="1:8" ht="15" x14ac:dyDescent="0.2">
      <c r="A7" s="23" t="s">
        <v>58</v>
      </c>
      <c r="B7" s="30" t="s">
        <v>59</v>
      </c>
      <c r="C7" s="25"/>
      <c r="D7" s="26">
        <f>[1]科目余额表!F6</f>
        <v>1944005.28</v>
      </c>
      <c r="E7" s="27" t="s">
        <v>58</v>
      </c>
      <c r="F7" s="24" t="s">
        <v>60</v>
      </c>
      <c r="G7" s="28"/>
      <c r="H7" s="29">
        <v>0</v>
      </c>
    </row>
    <row r="8" spans="1:8" x14ac:dyDescent="0.15">
      <c r="A8" s="23" t="s">
        <v>61</v>
      </c>
      <c r="B8" s="24" t="s">
        <v>62</v>
      </c>
      <c r="C8" s="25"/>
      <c r="D8" s="26">
        <f>[1]科目余额表!F7</f>
        <v>2237300</v>
      </c>
      <c r="E8" s="27" t="s">
        <v>61</v>
      </c>
      <c r="F8" s="24" t="s">
        <v>63</v>
      </c>
      <c r="G8" s="28"/>
      <c r="H8" s="26">
        <f>[1]科目余额表!F15</f>
        <v>14279444.199999999</v>
      </c>
    </row>
    <row r="9" spans="1:8" x14ac:dyDescent="0.15">
      <c r="A9" s="23" t="s">
        <v>64</v>
      </c>
      <c r="B9" s="24" t="s">
        <v>65</v>
      </c>
      <c r="C9" s="25"/>
      <c r="D9" s="26">
        <f>[1]科目余额表!F8</f>
        <v>61077345.700000003</v>
      </c>
      <c r="E9" s="27" t="s">
        <v>64</v>
      </c>
      <c r="F9" s="24" t="s">
        <v>66</v>
      </c>
      <c r="G9" s="28"/>
      <c r="H9" s="26">
        <f>[1]科目余额表!F16</f>
        <v>40590670.719999999</v>
      </c>
    </row>
    <row r="10" spans="1:8" x14ac:dyDescent="0.15">
      <c r="A10" s="23" t="s">
        <v>67</v>
      </c>
      <c r="B10" s="24" t="s">
        <v>68</v>
      </c>
      <c r="C10" s="25"/>
      <c r="D10" s="26">
        <f>[1]科目余额表!F9</f>
        <v>87338434.890000001</v>
      </c>
      <c r="E10" s="27" t="s">
        <v>67</v>
      </c>
      <c r="F10" s="24" t="s">
        <v>69</v>
      </c>
      <c r="G10" s="28"/>
      <c r="H10" s="26">
        <f>[1]科目余额表!F17</f>
        <v>93424345.599999994</v>
      </c>
    </row>
    <row r="11" spans="1:8" ht="15" x14ac:dyDescent="0.2">
      <c r="A11" s="23" t="s">
        <v>70</v>
      </c>
      <c r="B11" s="30" t="s">
        <v>71</v>
      </c>
      <c r="C11" s="25"/>
      <c r="D11" s="26">
        <v>0</v>
      </c>
      <c r="E11" s="27" t="s">
        <v>70</v>
      </c>
      <c r="F11" s="24" t="s">
        <v>72</v>
      </c>
      <c r="G11" s="28"/>
      <c r="H11" s="26">
        <f>[1]科目余额表!F18</f>
        <v>2925072.29</v>
      </c>
    </row>
    <row r="12" spans="1:8" ht="15" x14ac:dyDescent="0.2">
      <c r="A12" s="23" t="s">
        <v>73</v>
      </c>
      <c r="B12" s="30" t="s">
        <v>74</v>
      </c>
      <c r="C12" s="25"/>
      <c r="D12" s="26">
        <v>0</v>
      </c>
      <c r="E12" s="27" t="s">
        <v>73</v>
      </c>
      <c r="F12" s="24" t="s">
        <v>75</v>
      </c>
      <c r="G12" s="28"/>
      <c r="H12" s="26">
        <f>[1]科目余额表!F19</f>
        <v>47540717.079999998</v>
      </c>
    </row>
    <row r="13" spans="1:8" x14ac:dyDescent="0.15">
      <c r="A13" s="23" t="s">
        <v>76</v>
      </c>
      <c r="B13" s="24" t="s">
        <v>77</v>
      </c>
      <c r="C13" s="25"/>
      <c r="D13" s="26">
        <v>0</v>
      </c>
      <c r="E13" s="27" t="s">
        <v>76</v>
      </c>
      <c r="F13" s="24" t="s">
        <v>78</v>
      </c>
      <c r="G13" s="28"/>
      <c r="H13" s="29">
        <v>0</v>
      </c>
    </row>
    <row r="14" spans="1:8" x14ac:dyDescent="0.15">
      <c r="A14" s="23" t="s">
        <v>79</v>
      </c>
      <c r="B14" s="24" t="s">
        <v>80</v>
      </c>
      <c r="C14" s="25"/>
      <c r="D14" s="26">
        <f>[1]科目余额表!F10</f>
        <v>398271887.62</v>
      </c>
      <c r="E14" s="27" t="s">
        <v>79</v>
      </c>
      <c r="F14" s="24" t="s">
        <v>81</v>
      </c>
      <c r="G14" s="28"/>
      <c r="H14" s="29">
        <v>0</v>
      </c>
    </row>
    <row r="15" spans="1:8" x14ac:dyDescent="0.15">
      <c r="A15" s="23" t="s">
        <v>82</v>
      </c>
      <c r="B15" s="24" t="s">
        <v>83</v>
      </c>
      <c r="C15" s="25"/>
      <c r="D15" s="26">
        <v>0</v>
      </c>
      <c r="E15" s="27" t="s">
        <v>82</v>
      </c>
      <c r="F15" s="24" t="s">
        <v>84</v>
      </c>
      <c r="G15" s="28"/>
      <c r="H15" s="29">
        <v>0</v>
      </c>
    </row>
    <row r="16" spans="1:8" x14ac:dyDescent="0.15">
      <c r="A16" s="23" t="s">
        <v>85</v>
      </c>
      <c r="B16" s="24" t="s">
        <v>86</v>
      </c>
      <c r="C16" s="25"/>
      <c r="D16" s="26">
        <v>0</v>
      </c>
      <c r="E16" s="27" t="s">
        <v>85</v>
      </c>
      <c r="F16" s="24" t="s">
        <v>87</v>
      </c>
      <c r="G16" s="28"/>
      <c r="H16" s="29">
        <v>0</v>
      </c>
    </row>
    <row r="17" spans="1:8" x14ac:dyDescent="0.15">
      <c r="A17" s="23" t="s">
        <v>88</v>
      </c>
      <c r="B17" s="31" t="s">
        <v>89</v>
      </c>
      <c r="C17" s="25"/>
      <c r="D17" s="26">
        <f>SUM(D6:D16)</f>
        <v>764447816.81999993</v>
      </c>
      <c r="E17" s="27" t="s">
        <v>88</v>
      </c>
      <c r="F17" s="24" t="s">
        <v>90</v>
      </c>
      <c r="G17" s="28"/>
      <c r="H17" s="29">
        <v>0</v>
      </c>
    </row>
    <row r="18" spans="1:8" x14ac:dyDescent="0.15">
      <c r="A18" s="23" t="s">
        <v>91</v>
      </c>
      <c r="B18" s="18" t="s">
        <v>92</v>
      </c>
      <c r="C18" s="25"/>
      <c r="D18" s="26"/>
      <c r="E18" s="27" t="s">
        <v>91</v>
      </c>
      <c r="F18" s="31" t="s">
        <v>93</v>
      </c>
      <c r="G18" s="28"/>
      <c r="H18" s="29">
        <f>SUM(H6:H17)</f>
        <v>727408908.91000009</v>
      </c>
    </row>
    <row r="19" spans="1:8" ht="15" x14ac:dyDescent="0.2">
      <c r="A19" s="23" t="s">
        <v>94</v>
      </c>
      <c r="B19" s="30" t="s">
        <v>95</v>
      </c>
      <c r="C19" s="25"/>
      <c r="D19" s="26">
        <f>[1]科目余额表!F11</f>
        <v>763857</v>
      </c>
      <c r="E19" s="27" t="s">
        <v>94</v>
      </c>
      <c r="F19" s="32" t="s">
        <v>96</v>
      </c>
      <c r="G19" s="28"/>
      <c r="H19" s="29"/>
    </row>
    <row r="20" spans="1:8" ht="15" x14ac:dyDescent="0.2">
      <c r="A20" s="23" t="s">
        <v>97</v>
      </c>
      <c r="B20" s="30" t="s">
        <v>98</v>
      </c>
      <c r="C20" s="25"/>
      <c r="D20" s="26">
        <v>0</v>
      </c>
      <c r="E20" s="27" t="s">
        <v>97</v>
      </c>
      <c r="F20" s="24" t="s">
        <v>99</v>
      </c>
      <c r="G20" s="28"/>
      <c r="H20" s="28">
        <f>[1]科目余额表!F20</f>
        <v>72320000</v>
      </c>
    </row>
    <row r="21" spans="1:8" ht="15" x14ac:dyDescent="0.2">
      <c r="A21" s="23" t="s">
        <v>100</v>
      </c>
      <c r="B21" s="30" t="s">
        <v>101</v>
      </c>
      <c r="C21" s="25"/>
      <c r="D21" s="26">
        <v>0</v>
      </c>
      <c r="E21" s="27" t="s">
        <v>100</v>
      </c>
      <c r="F21" s="24" t="s">
        <v>102</v>
      </c>
      <c r="G21" s="28"/>
      <c r="H21" s="28">
        <f>[1]科目余额表!F21</f>
        <v>90191134.049999997</v>
      </c>
    </row>
    <row r="22" spans="1:8" x14ac:dyDescent="0.15">
      <c r="A22" s="23" t="s">
        <v>103</v>
      </c>
      <c r="B22" s="24" t="s">
        <v>104</v>
      </c>
      <c r="C22" s="25"/>
      <c r="D22" s="26">
        <v>0</v>
      </c>
      <c r="E22" s="27" t="s">
        <v>103</v>
      </c>
      <c r="F22" s="24" t="s">
        <v>105</v>
      </c>
      <c r="G22" s="28"/>
      <c r="H22" s="28">
        <v>0</v>
      </c>
    </row>
    <row r="23" spans="1:8" x14ac:dyDescent="0.15">
      <c r="A23" s="23" t="s">
        <v>106</v>
      </c>
      <c r="B23" s="24" t="s">
        <v>107</v>
      </c>
      <c r="C23" s="25"/>
      <c r="D23" s="26">
        <v>0</v>
      </c>
      <c r="E23" s="27" t="s">
        <v>106</v>
      </c>
      <c r="F23" s="24" t="s">
        <v>108</v>
      </c>
      <c r="G23" s="28"/>
      <c r="H23" s="28">
        <v>0</v>
      </c>
    </row>
    <row r="24" spans="1:8" x14ac:dyDescent="0.15">
      <c r="A24" s="23" t="s">
        <v>109</v>
      </c>
      <c r="B24" s="24" t="s">
        <v>110</v>
      </c>
      <c r="C24" s="25"/>
      <c r="D24" s="26">
        <f>[1]科目余额表!F12</f>
        <v>450000000</v>
      </c>
      <c r="E24" s="27" t="s">
        <v>109</v>
      </c>
      <c r="F24" s="24" t="s">
        <v>111</v>
      </c>
      <c r="G24" s="28"/>
      <c r="H24" s="28">
        <v>0</v>
      </c>
    </row>
    <row r="25" spans="1:8" x14ac:dyDescent="0.15">
      <c r="A25" s="23" t="s">
        <v>112</v>
      </c>
      <c r="B25" s="24" t="s">
        <v>113</v>
      </c>
      <c r="C25" s="25"/>
      <c r="D25" s="26">
        <v>0</v>
      </c>
      <c r="E25" s="27" t="s">
        <v>112</v>
      </c>
      <c r="F25" s="24" t="s">
        <v>114</v>
      </c>
      <c r="G25" s="28"/>
      <c r="H25" s="28">
        <v>0</v>
      </c>
    </row>
    <row r="26" spans="1:8" x14ac:dyDescent="0.15">
      <c r="A26" s="23" t="s">
        <v>115</v>
      </c>
      <c r="B26" s="24" t="s">
        <v>116</v>
      </c>
      <c r="C26" s="25"/>
      <c r="D26" s="26">
        <v>0</v>
      </c>
      <c r="E26" s="27" t="s">
        <v>115</v>
      </c>
      <c r="F26" s="24" t="s">
        <v>117</v>
      </c>
      <c r="G26" s="28"/>
      <c r="H26" s="28">
        <v>0</v>
      </c>
    </row>
    <row r="27" spans="1:8" x14ac:dyDescent="0.15">
      <c r="A27" s="23" t="s">
        <v>118</v>
      </c>
      <c r="B27" s="24" t="s">
        <v>119</v>
      </c>
      <c r="C27" s="25"/>
      <c r="D27" s="26">
        <v>0</v>
      </c>
      <c r="E27" s="27" t="s">
        <v>118</v>
      </c>
      <c r="F27" s="31" t="s">
        <v>120</v>
      </c>
      <c r="G27" s="28"/>
      <c r="H27" s="28">
        <f>SUM(H20:H26)</f>
        <v>162511134.05000001</v>
      </c>
    </row>
    <row r="28" spans="1:8" x14ac:dyDescent="0.15">
      <c r="A28" s="23" t="s">
        <v>121</v>
      </c>
      <c r="B28" s="24" t="s">
        <v>122</v>
      </c>
      <c r="C28" s="25"/>
      <c r="D28" s="26">
        <v>0</v>
      </c>
      <c r="E28" s="27" t="s">
        <v>121</v>
      </c>
      <c r="F28" s="31" t="s">
        <v>123</v>
      </c>
      <c r="G28" s="28"/>
      <c r="H28" s="28">
        <f>H18+H27</f>
        <v>889920042.96000004</v>
      </c>
    </row>
    <row r="29" spans="1:8" x14ac:dyDescent="0.15">
      <c r="A29" s="23" t="s">
        <v>124</v>
      </c>
      <c r="B29" s="24" t="s">
        <v>125</v>
      </c>
      <c r="C29" s="25"/>
      <c r="D29" s="26">
        <v>0</v>
      </c>
      <c r="E29" s="27" t="s">
        <v>124</v>
      </c>
      <c r="F29" s="33" t="s">
        <v>126</v>
      </c>
      <c r="G29" s="28"/>
      <c r="H29" s="28"/>
    </row>
    <row r="30" spans="1:8" x14ac:dyDescent="0.15">
      <c r="A30" s="23" t="s">
        <v>127</v>
      </c>
      <c r="B30" s="24" t="s">
        <v>128</v>
      </c>
      <c r="C30" s="25"/>
      <c r="D30" s="26">
        <f>[1]科目余额表!F13</f>
        <v>83326199.150000006</v>
      </c>
      <c r="E30" s="27" t="s">
        <v>127</v>
      </c>
      <c r="F30" s="24" t="s">
        <v>129</v>
      </c>
      <c r="G30" s="28"/>
      <c r="H30" s="28">
        <f>[1]科目余额表!F22</f>
        <v>219480000</v>
      </c>
    </row>
    <row r="31" spans="1:8" x14ac:dyDescent="0.15">
      <c r="A31" s="23" t="s">
        <v>130</v>
      </c>
      <c r="B31" s="24" t="s">
        <v>131</v>
      </c>
      <c r="C31" s="25"/>
      <c r="D31" s="26">
        <v>0</v>
      </c>
      <c r="E31" s="27" t="s">
        <v>130</v>
      </c>
      <c r="F31" s="24" t="s">
        <v>132</v>
      </c>
      <c r="G31" s="28"/>
      <c r="H31" s="28">
        <f>[1]科目余额表!F23</f>
        <v>179423395.27000001</v>
      </c>
    </row>
    <row r="32" spans="1:8" x14ac:dyDescent="0.15">
      <c r="A32" s="23" t="s">
        <v>133</v>
      </c>
      <c r="B32" s="24" t="s">
        <v>134</v>
      </c>
      <c r="C32" s="25"/>
      <c r="D32" s="26">
        <v>0</v>
      </c>
      <c r="E32" s="27" t="s">
        <v>133</v>
      </c>
      <c r="F32" s="24" t="s">
        <v>135</v>
      </c>
      <c r="G32" s="28"/>
      <c r="H32" s="29">
        <v>0</v>
      </c>
    </row>
    <row r="33" spans="1:8" x14ac:dyDescent="0.15">
      <c r="A33" s="23" t="s">
        <v>136</v>
      </c>
      <c r="B33" s="24" t="s">
        <v>137</v>
      </c>
      <c r="C33" s="25"/>
      <c r="D33" s="26">
        <v>0</v>
      </c>
      <c r="E33" s="27" t="s">
        <v>136</v>
      </c>
      <c r="F33" s="24" t="s">
        <v>138</v>
      </c>
      <c r="G33" s="28"/>
      <c r="H33" s="26">
        <f>[1]科目余额表!F24</f>
        <v>9714434.7400000002</v>
      </c>
    </row>
    <row r="34" spans="1:8" x14ac:dyDescent="0.15">
      <c r="A34" s="23" t="s">
        <v>139</v>
      </c>
      <c r="B34" s="24" t="s">
        <v>140</v>
      </c>
      <c r="C34" s="25"/>
      <c r="D34" s="26">
        <v>0</v>
      </c>
      <c r="E34" s="27" t="s">
        <v>139</v>
      </c>
      <c r="F34" s="24" t="s">
        <v>141</v>
      </c>
      <c r="G34" s="28"/>
      <c r="H34" s="29">
        <v>0</v>
      </c>
    </row>
    <row r="35" spans="1:8" x14ac:dyDescent="0.15">
      <c r="A35" s="23" t="s">
        <v>142</v>
      </c>
      <c r="B35" s="24" t="s">
        <v>143</v>
      </c>
      <c r="C35" s="25"/>
      <c r="D35" s="26">
        <v>0</v>
      </c>
      <c r="E35" s="27" t="s">
        <v>142</v>
      </c>
      <c r="F35" s="31" t="s">
        <v>144</v>
      </c>
      <c r="G35" s="28"/>
      <c r="H35" s="29">
        <f>H30+H31-H32+H33+H34</f>
        <v>408617830.00999999</v>
      </c>
    </row>
    <row r="36" spans="1:8" x14ac:dyDescent="0.15">
      <c r="A36" s="23" t="s">
        <v>145</v>
      </c>
      <c r="B36" s="31" t="s">
        <v>146</v>
      </c>
      <c r="C36" s="25"/>
      <c r="D36" s="26">
        <f>SUM(D19:D35)</f>
        <v>534090056.14999998</v>
      </c>
      <c r="E36" s="27" t="s">
        <v>145</v>
      </c>
      <c r="F36" s="31"/>
      <c r="G36" s="28"/>
      <c r="H36" s="29"/>
    </row>
    <row r="37" spans="1:8" ht="15" thickBot="1" x14ac:dyDescent="0.2">
      <c r="A37" s="34" t="s">
        <v>147</v>
      </c>
      <c r="B37" s="35" t="s">
        <v>148</v>
      </c>
      <c r="C37" s="36"/>
      <c r="D37" s="37">
        <f>D17+D36</f>
        <v>1298537872.9699998</v>
      </c>
      <c r="E37" s="38" t="s">
        <v>147</v>
      </c>
      <c r="F37" s="35" t="s">
        <v>149</v>
      </c>
      <c r="G37" s="39"/>
      <c r="H37" s="40">
        <f>H28+H35</f>
        <v>1298537872.97</v>
      </c>
    </row>
  </sheetData>
  <mergeCells count="5">
    <mergeCell ref="A1:H1"/>
    <mergeCell ref="A2:B2"/>
    <mergeCell ref="C2:D2"/>
    <mergeCell ref="A3:B3"/>
    <mergeCell ref="D3:F3"/>
  </mergeCells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showGridLines="0" workbookViewId="0">
      <selection activeCell="C21" sqref="C21"/>
    </sheetView>
  </sheetViews>
  <sheetFormatPr defaultRowHeight="14.25" x14ac:dyDescent="0.15"/>
  <cols>
    <col min="1" max="1" width="7" customWidth="1"/>
    <col min="2" max="2" width="36.125" customWidth="1"/>
    <col min="3" max="3" width="15.25" customWidth="1"/>
    <col min="4" max="4" width="14.125" customWidth="1"/>
  </cols>
  <sheetData>
    <row r="1" spans="1:4" ht="20.25" x14ac:dyDescent="0.15">
      <c r="A1" s="81" t="s">
        <v>150</v>
      </c>
      <c r="B1" s="82"/>
      <c r="C1" s="82"/>
      <c r="D1" s="82"/>
    </row>
    <row r="2" spans="1:4" s="41" customFormat="1" ht="15" x14ac:dyDescent="0.2">
      <c r="A2" s="83"/>
      <c r="B2" s="84"/>
      <c r="C2" s="85" t="s">
        <v>151</v>
      </c>
      <c r="D2" s="85"/>
    </row>
    <row r="3" spans="1:4" s="41" customFormat="1" ht="15" thickBot="1" x14ac:dyDescent="0.2">
      <c r="A3" s="83" t="s">
        <v>177</v>
      </c>
      <c r="B3" s="84"/>
      <c r="C3" s="86" t="s">
        <v>47</v>
      </c>
      <c r="D3" s="86"/>
    </row>
    <row r="4" spans="1:4" s="41" customFormat="1" x14ac:dyDescent="0.15">
      <c r="A4" s="42" t="s">
        <v>48</v>
      </c>
      <c r="B4" s="43" t="s">
        <v>152</v>
      </c>
      <c r="C4" s="43" t="s">
        <v>153</v>
      </c>
      <c r="D4" s="44" t="s">
        <v>154</v>
      </c>
    </row>
    <row r="5" spans="1:4" s="41" customFormat="1" x14ac:dyDescent="0.15">
      <c r="A5" s="45" t="s">
        <v>52</v>
      </c>
      <c r="B5" s="46" t="s">
        <v>155</v>
      </c>
      <c r="C5" s="47">
        <f>[1]科目余额表!J3</f>
        <v>1200000</v>
      </c>
      <c r="D5" s="48"/>
    </row>
    <row r="6" spans="1:4" s="41" customFormat="1" x14ac:dyDescent="0.15">
      <c r="A6" s="45" t="s">
        <v>55</v>
      </c>
      <c r="B6" s="46" t="s">
        <v>156</v>
      </c>
      <c r="C6" s="47">
        <f>[1]科目余额表!I4</f>
        <v>700000</v>
      </c>
      <c r="D6" s="48"/>
    </row>
    <row r="7" spans="1:4" s="41" customFormat="1" x14ac:dyDescent="0.15">
      <c r="A7" s="45" t="s">
        <v>58</v>
      </c>
      <c r="B7" s="46" t="s">
        <v>157</v>
      </c>
      <c r="C7" s="47">
        <f>[1]科目余额表!I5</f>
        <v>1500</v>
      </c>
      <c r="D7" s="48"/>
    </row>
    <row r="8" spans="1:4" s="41" customFormat="1" x14ac:dyDescent="0.15">
      <c r="A8" s="45" t="s">
        <v>61</v>
      </c>
      <c r="B8" s="46" t="s">
        <v>158</v>
      </c>
      <c r="C8" s="47">
        <f>[1]科目余额表!I6</f>
        <v>15000</v>
      </c>
      <c r="D8" s="48"/>
    </row>
    <row r="9" spans="1:4" s="41" customFormat="1" x14ac:dyDescent="0.15">
      <c r="A9" s="45" t="s">
        <v>64</v>
      </c>
      <c r="B9" s="46" t="s">
        <v>159</v>
      </c>
      <c r="C9" s="47">
        <f>[1]科目余额表!I7</f>
        <v>120000</v>
      </c>
      <c r="D9" s="48"/>
    </row>
    <row r="10" spans="1:4" s="41" customFormat="1" x14ac:dyDescent="0.15">
      <c r="A10" s="45" t="s">
        <v>67</v>
      </c>
      <c r="B10" s="46" t="s">
        <v>160</v>
      </c>
      <c r="C10" s="47">
        <f>[1]科目余额表!I8</f>
        <v>40000</v>
      </c>
      <c r="D10" s="48"/>
    </row>
    <row r="11" spans="1:4" s="41" customFormat="1" x14ac:dyDescent="0.15">
      <c r="A11" s="45" t="s">
        <v>70</v>
      </c>
      <c r="B11" s="46" t="s">
        <v>161</v>
      </c>
      <c r="C11" s="47">
        <f>[1]科目余额表!I9</f>
        <v>50600</v>
      </c>
      <c r="D11" s="48"/>
    </row>
    <row r="12" spans="1:4" s="41" customFormat="1" x14ac:dyDescent="0.15">
      <c r="A12" s="45" t="s">
        <v>73</v>
      </c>
      <c r="B12" s="46" t="s">
        <v>162</v>
      </c>
      <c r="C12" s="47">
        <v>0</v>
      </c>
      <c r="D12" s="48"/>
    </row>
    <row r="13" spans="1:4" s="41" customFormat="1" x14ac:dyDescent="0.15">
      <c r="A13" s="45" t="s">
        <v>76</v>
      </c>
      <c r="B13" s="46" t="s">
        <v>163</v>
      </c>
      <c r="C13" s="47">
        <f>[1]科目余额表!J10</f>
        <v>40000</v>
      </c>
      <c r="D13" s="48"/>
    </row>
    <row r="14" spans="1:4" s="41" customFormat="1" x14ac:dyDescent="0.15">
      <c r="A14" s="45" t="s">
        <v>79</v>
      </c>
      <c r="B14" s="46" t="s">
        <v>164</v>
      </c>
      <c r="C14" s="47">
        <v>0</v>
      </c>
      <c r="D14" s="48"/>
    </row>
    <row r="15" spans="1:4" s="41" customFormat="1" x14ac:dyDescent="0.15">
      <c r="A15" s="45" t="s">
        <v>82</v>
      </c>
      <c r="B15" s="46" t="s">
        <v>165</v>
      </c>
      <c r="C15" s="47">
        <f>C5-C6-C7-C8-C9-C10-C11+C12+C13</f>
        <v>312900</v>
      </c>
      <c r="D15" s="48"/>
    </row>
    <row r="16" spans="1:4" s="41" customFormat="1" x14ac:dyDescent="0.15">
      <c r="A16" s="45" t="s">
        <v>85</v>
      </c>
      <c r="B16" s="46" t="s">
        <v>166</v>
      </c>
      <c r="C16" s="47">
        <f>[1]科目余额表!J11</f>
        <v>50000</v>
      </c>
      <c r="D16" s="48"/>
    </row>
    <row r="17" spans="1:4" s="41" customFormat="1" x14ac:dyDescent="0.15">
      <c r="A17" s="45" t="s">
        <v>88</v>
      </c>
      <c r="B17" s="46" t="s">
        <v>167</v>
      </c>
      <c r="C17" s="47">
        <f>[1]科目余额表!I12</f>
        <v>18500</v>
      </c>
      <c r="D17" s="48"/>
    </row>
    <row r="18" spans="1:4" s="41" customFormat="1" x14ac:dyDescent="0.15">
      <c r="A18" s="45" t="s">
        <v>91</v>
      </c>
      <c r="B18" s="46" t="s">
        <v>168</v>
      </c>
      <c r="C18" s="47"/>
      <c r="D18" s="48"/>
    </row>
    <row r="19" spans="1:4" s="41" customFormat="1" x14ac:dyDescent="0.15">
      <c r="A19" s="45" t="s">
        <v>94</v>
      </c>
      <c r="B19" s="46" t="s">
        <v>169</v>
      </c>
      <c r="C19" s="47">
        <f>C15+C16-C17</f>
        <v>344400</v>
      </c>
      <c r="D19" s="48"/>
    </row>
    <row r="20" spans="1:4" s="41" customFormat="1" x14ac:dyDescent="0.15">
      <c r="A20" s="45" t="s">
        <v>97</v>
      </c>
      <c r="B20" s="46" t="s">
        <v>170</v>
      </c>
      <c r="C20" s="47">
        <f>[1]科目余额表!I13</f>
        <v>113652</v>
      </c>
      <c r="D20" s="48"/>
    </row>
    <row r="21" spans="1:4" s="41" customFormat="1" x14ac:dyDescent="0.15">
      <c r="A21" s="45" t="s">
        <v>100</v>
      </c>
      <c r="B21" s="46" t="s">
        <v>171</v>
      </c>
      <c r="C21" s="47">
        <f>C19-C20</f>
        <v>230748</v>
      </c>
      <c r="D21" s="48"/>
    </row>
    <row r="22" spans="1:4" s="41" customFormat="1" x14ac:dyDescent="0.15">
      <c r="A22" s="45" t="s">
        <v>103</v>
      </c>
      <c r="B22" s="46" t="s">
        <v>172</v>
      </c>
      <c r="C22" s="49"/>
      <c r="D22" s="48"/>
    </row>
    <row r="23" spans="1:4" s="41" customFormat="1" x14ac:dyDescent="0.15">
      <c r="A23" s="45" t="s">
        <v>106</v>
      </c>
      <c r="B23" s="46" t="s">
        <v>173</v>
      </c>
      <c r="C23" s="49"/>
      <c r="D23" s="48"/>
    </row>
    <row r="24" spans="1:4" s="41" customFormat="1" ht="15" thickBot="1" x14ac:dyDescent="0.2">
      <c r="A24" s="50" t="s">
        <v>109</v>
      </c>
      <c r="B24" s="51" t="s">
        <v>174</v>
      </c>
      <c r="C24" s="52"/>
      <c r="D24" s="53"/>
    </row>
  </sheetData>
  <mergeCells count="5">
    <mergeCell ref="A1:D1"/>
    <mergeCell ref="A2:B2"/>
    <mergeCell ref="C2:D2"/>
    <mergeCell ref="A3:B3"/>
    <mergeCell ref="C3:D3"/>
  </mergeCells>
  <phoneticPr fontId="2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8"/>
  <sheetViews>
    <sheetView tabSelected="1" topLeftCell="C1" workbookViewId="0">
      <selection activeCell="S28" sqref="S28"/>
    </sheetView>
  </sheetViews>
  <sheetFormatPr defaultRowHeight="12" x14ac:dyDescent="0.15"/>
  <cols>
    <col min="1" max="1" width="3.25" style="54" customWidth="1"/>
    <col min="2" max="2" width="12.5" style="54" customWidth="1"/>
    <col min="3" max="3" width="1.5" style="54" customWidth="1"/>
    <col min="4" max="4" width="12.5" style="54" customWidth="1"/>
    <col min="5" max="5" width="1.375" style="54" customWidth="1"/>
    <col min="6" max="6" width="11.875" style="54" customWidth="1"/>
    <col min="7" max="7" width="1.625" style="54" customWidth="1"/>
    <col min="8" max="8" width="9.375" style="54" bestFit="1" customWidth="1"/>
    <col min="9" max="9" width="1.375" style="54" customWidth="1"/>
    <col min="10" max="10" width="10.5" style="54" customWidth="1"/>
    <col min="11" max="11" width="1.75" style="54" customWidth="1"/>
    <col min="12" max="12" width="10.625" style="54" customWidth="1"/>
    <col min="13" max="13" width="1.375" style="54" customWidth="1"/>
    <col min="14" max="14" width="9.375" style="54" bestFit="1" customWidth="1"/>
    <col min="15" max="15" width="1.75" style="54" customWidth="1"/>
    <col min="16" max="16384" width="9" style="54"/>
  </cols>
  <sheetData>
    <row r="1" spans="2:14" ht="12.75" thickBot="1" x14ac:dyDescent="0.2"/>
    <row r="2" spans="2:14" ht="14.25" customHeight="1" x14ac:dyDescent="0.15">
      <c r="K2" s="87" t="s">
        <v>198</v>
      </c>
      <c r="L2" s="88"/>
      <c r="M2" s="89"/>
    </row>
    <row r="3" spans="2:14" ht="12.75" thickBot="1" x14ac:dyDescent="0.2">
      <c r="K3" s="90">
        <f>J6*N6</f>
        <v>2.5929071024459612E-4</v>
      </c>
      <c r="L3" s="91"/>
      <c r="M3" s="92"/>
    </row>
    <row r="4" spans="2:14" ht="18.75" customHeight="1" thickBot="1" x14ac:dyDescent="0.2"/>
    <row r="5" spans="2:14" x14ac:dyDescent="0.15">
      <c r="J5" s="55" t="s">
        <v>196</v>
      </c>
      <c r="N5" s="55" t="s">
        <v>197</v>
      </c>
    </row>
    <row r="6" spans="2:14" ht="12.75" thickBot="1" x14ac:dyDescent="0.2">
      <c r="J6" s="56">
        <f>F9*J9</f>
        <v>1.7769832116812731E-4</v>
      </c>
      <c r="N6" s="56">
        <f>资产负债表!D37/资产负债表!H28</f>
        <v>1.4591624081764458</v>
      </c>
    </row>
    <row r="7" spans="2:14" ht="22.5" customHeight="1" thickBot="1" x14ac:dyDescent="0.2"/>
    <row r="8" spans="2:14" x14ac:dyDescent="0.15">
      <c r="F8" s="55" t="s">
        <v>194</v>
      </c>
      <c r="J8" s="55" t="s">
        <v>195</v>
      </c>
    </row>
    <row r="9" spans="2:14" ht="12.75" thickBot="1" x14ac:dyDescent="0.2">
      <c r="F9" s="56">
        <f>D12/F12</f>
        <v>0.19228999999999999</v>
      </c>
      <c r="J9" s="56">
        <f>J12/L12</f>
        <v>9.2411628877282922E-4</v>
      </c>
    </row>
    <row r="10" spans="2:14" ht="23.25" customHeight="1" thickBot="1" x14ac:dyDescent="0.2"/>
    <row r="11" spans="2:14" x14ac:dyDescent="0.15">
      <c r="D11" s="55" t="s">
        <v>191</v>
      </c>
      <c r="F11" s="55" t="s">
        <v>192</v>
      </c>
      <c r="J11" s="55" t="s">
        <v>192</v>
      </c>
      <c r="L11" s="55" t="s">
        <v>193</v>
      </c>
    </row>
    <row r="12" spans="2:14" ht="12.75" thickBot="1" x14ac:dyDescent="0.2">
      <c r="D12" s="56">
        <f>B15-D15-F15</f>
        <v>230748</v>
      </c>
      <c r="F12" s="56">
        <f>利润表!C5</f>
        <v>1200000</v>
      </c>
      <c r="J12" s="56">
        <f>利润表!C5</f>
        <v>1200000</v>
      </c>
      <c r="L12" s="56">
        <f>L15+N15</f>
        <v>1298537872.97</v>
      </c>
    </row>
    <row r="13" spans="2:14" ht="22.5" customHeight="1" thickBot="1" x14ac:dyDescent="0.2"/>
    <row r="14" spans="2:14" x14ac:dyDescent="0.15">
      <c r="B14" s="55" t="s">
        <v>186</v>
      </c>
      <c r="D14" s="55" t="s">
        <v>187</v>
      </c>
      <c r="F14" s="55" t="s">
        <v>188</v>
      </c>
      <c r="L14" s="55" t="s">
        <v>189</v>
      </c>
      <c r="N14" s="55" t="s">
        <v>190</v>
      </c>
    </row>
    <row r="15" spans="2:14" ht="12.75" thickBot="1" x14ac:dyDescent="0.2">
      <c r="B15" s="56">
        <f>利润表!C5+利润表!C13+利润表!C16</f>
        <v>1290000</v>
      </c>
      <c r="D15" s="56">
        <f>B18+D18+F18</f>
        <v>945600</v>
      </c>
      <c r="F15" s="56">
        <f>利润表!C20</f>
        <v>113652</v>
      </c>
      <c r="L15" s="56">
        <f>H18+J18+L18+N18+P18</f>
        <v>764447816.82000005</v>
      </c>
      <c r="N15" s="56">
        <f>资产负债表!D36</f>
        <v>534090056.14999998</v>
      </c>
    </row>
    <row r="16" spans="2:14" ht="20.25" customHeight="1" thickBot="1" x14ac:dyDescent="0.2"/>
    <row r="17" spans="2:16" x14ac:dyDescent="0.15">
      <c r="B17" s="55" t="s">
        <v>178</v>
      </c>
      <c r="D17" s="55" t="s">
        <v>179</v>
      </c>
      <c r="F17" s="55" t="s">
        <v>180</v>
      </c>
      <c r="H17" s="55" t="s">
        <v>181</v>
      </c>
      <c r="J17" s="55" t="s">
        <v>182</v>
      </c>
      <c r="L17" s="55" t="s">
        <v>183</v>
      </c>
      <c r="N17" s="55" t="s">
        <v>184</v>
      </c>
      <c r="P17" s="55" t="s">
        <v>185</v>
      </c>
    </row>
    <row r="18" spans="2:16" ht="12.75" thickBot="1" x14ac:dyDescent="0.2">
      <c r="B18" s="56">
        <v>701500</v>
      </c>
      <c r="D18" s="56">
        <f>利润表!C8+利润表!C9</f>
        <v>135000</v>
      </c>
      <c r="F18" s="56">
        <f>利润表!C10+利润表!C11+利润表!C17</f>
        <v>109100</v>
      </c>
      <c r="H18" s="56">
        <f>资产负债表!D6</f>
        <v>213578843.33000001</v>
      </c>
      <c r="J18" s="56">
        <f>资产负债表!D7</f>
        <v>1944005.28</v>
      </c>
      <c r="L18" s="56">
        <f>资产负债表!D14</f>
        <v>398271887.62</v>
      </c>
      <c r="N18" s="56">
        <f>资产负债表!D10+资产负债表!D9</f>
        <v>148415780.59</v>
      </c>
      <c r="P18" s="56">
        <f>资产负债表!D8</f>
        <v>2237300</v>
      </c>
    </row>
  </sheetData>
  <mergeCells count="2">
    <mergeCell ref="K2:M2"/>
    <mergeCell ref="K3:M3"/>
  </mergeCells>
  <phoneticPr fontId="2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opLeftCell="D1" workbookViewId="0">
      <selection activeCell="F32" sqref="F32"/>
    </sheetView>
  </sheetViews>
  <sheetFormatPr defaultRowHeight="14.25" x14ac:dyDescent="0.15"/>
  <cols>
    <col min="1" max="3" width="9" customWidth="1"/>
    <col min="4" max="4" width="15.75" customWidth="1"/>
  </cols>
  <sheetData>
    <row r="1" spans="1:6" ht="15" thickBot="1" x14ac:dyDescent="0.2">
      <c r="A1" s="93" t="s">
        <v>199</v>
      </c>
      <c r="B1" s="93"/>
      <c r="C1" s="93"/>
      <c r="D1" s="93"/>
      <c r="E1" s="93"/>
      <c r="F1" s="93"/>
    </row>
    <row r="2" spans="1:6" x14ac:dyDescent="0.15">
      <c r="A2" s="57" t="s">
        <v>200</v>
      </c>
      <c r="B2" s="58" t="s">
        <v>201</v>
      </c>
      <c r="C2" s="58" t="s">
        <v>202</v>
      </c>
      <c r="D2" s="58" t="s">
        <v>203</v>
      </c>
      <c r="E2" s="58" t="s">
        <v>204</v>
      </c>
      <c r="F2" s="59" t="s">
        <v>205</v>
      </c>
    </row>
    <row r="3" spans="1:6" x14ac:dyDescent="0.15">
      <c r="A3" s="60" t="s">
        <v>206</v>
      </c>
      <c r="B3" s="61">
        <v>0.2</v>
      </c>
      <c r="C3" s="61">
        <v>2</v>
      </c>
      <c r="D3" s="62">
        <f>资产负债表!D17/资产负债表!H18</f>
        <v>1.0509189638129419</v>
      </c>
      <c r="E3" s="61">
        <f>D3/C3</f>
        <v>0.52545948190647096</v>
      </c>
      <c r="F3" s="63">
        <f>B3*E3</f>
        <v>0.10509189638129419</v>
      </c>
    </row>
    <row r="4" spans="1:6" x14ac:dyDescent="0.15">
      <c r="A4" s="60" t="s">
        <v>207</v>
      </c>
      <c r="B4" s="61">
        <v>0.1</v>
      </c>
      <c r="C4" s="61">
        <v>1</v>
      </c>
      <c r="D4" s="62">
        <f>(资产负债表!D17-资产负债表!D14)/资产负债表!H18</f>
        <v>0.50339764156683664</v>
      </c>
      <c r="E4" s="61">
        <f t="shared" ref="E4:E8" si="0">D4/C4</f>
        <v>0.50339764156683664</v>
      </c>
      <c r="F4" s="63">
        <f t="shared" ref="F4:F8" si="1">B4*E4</f>
        <v>5.0339764156683668E-2</v>
      </c>
    </row>
    <row r="5" spans="1:6" x14ac:dyDescent="0.15">
      <c r="A5" s="60" t="s">
        <v>208</v>
      </c>
      <c r="B5" s="61">
        <v>0.25</v>
      </c>
      <c r="C5" s="61">
        <v>0.5</v>
      </c>
      <c r="D5" s="62">
        <f>资产负债表!H28/资产负债表!D37</f>
        <v>0.68532467283729348</v>
      </c>
      <c r="E5" s="61">
        <f t="shared" si="0"/>
        <v>1.370649345674587</v>
      </c>
      <c r="F5" s="63">
        <f t="shared" si="1"/>
        <v>0.34266233641864674</v>
      </c>
    </row>
    <row r="6" spans="1:6" x14ac:dyDescent="0.15">
      <c r="A6" s="60" t="s">
        <v>209</v>
      </c>
      <c r="B6" s="61">
        <v>0.05</v>
      </c>
      <c r="C6" s="61">
        <v>1</v>
      </c>
      <c r="D6" s="62">
        <f>资产负债表!H28/资产负债表!H35</f>
        <v>2.1778786376948389</v>
      </c>
      <c r="E6" s="61">
        <f t="shared" si="0"/>
        <v>2.1778786376948389</v>
      </c>
      <c r="F6" s="63">
        <f t="shared" si="1"/>
        <v>0.10889393188474195</v>
      </c>
    </row>
    <row r="7" spans="1:6" x14ac:dyDescent="0.15">
      <c r="A7" s="60" t="s">
        <v>210</v>
      </c>
      <c r="B7" s="61">
        <v>0.2</v>
      </c>
      <c r="C7" s="61">
        <v>0.03</v>
      </c>
      <c r="D7" s="62">
        <f>利润表!C21/资产负债表!H35</f>
        <v>5.6470369879442841E-4</v>
      </c>
      <c r="E7" s="61">
        <f t="shared" si="0"/>
        <v>1.8823456626480949E-2</v>
      </c>
      <c r="F7" s="63">
        <f t="shared" si="1"/>
        <v>3.7646913252961899E-3</v>
      </c>
    </row>
    <row r="8" spans="1:6" x14ac:dyDescent="0.15">
      <c r="A8" s="64" t="s">
        <v>211</v>
      </c>
      <c r="B8" s="65">
        <v>0.2</v>
      </c>
      <c r="C8" s="65">
        <v>0.1</v>
      </c>
      <c r="D8" s="66">
        <f>利润表!C21/利润表!C5</f>
        <v>0.19228999999999999</v>
      </c>
      <c r="E8" s="61">
        <f t="shared" si="0"/>
        <v>1.9228999999999998</v>
      </c>
      <c r="F8" s="63">
        <f t="shared" si="1"/>
        <v>0.38457999999999998</v>
      </c>
    </row>
    <row r="9" spans="1:6" ht="15" thickBot="1" x14ac:dyDescent="0.2">
      <c r="A9" s="67" t="s">
        <v>212</v>
      </c>
      <c r="B9" s="68">
        <f>SUM(B3:B8)</f>
        <v>1</v>
      </c>
      <c r="C9" s="68"/>
      <c r="D9" s="69"/>
      <c r="E9" s="68"/>
      <c r="F9" s="70">
        <f>SUM(F3:F8)</f>
        <v>0.9953326201666628</v>
      </c>
    </row>
  </sheetData>
  <mergeCells count="1">
    <mergeCell ref="A1:F1"/>
  </mergeCells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科目余额表</vt:lpstr>
      <vt:lpstr>资产负债表</vt:lpstr>
      <vt:lpstr>利润表</vt:lpstr>
      <vt:lpstr>杜邦分析图</vt:lpstr>
      <vt:lpstr>财务比率综合分析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2010-03-26T04:48:12Z</dcterms:created>
  <dcterms:modified xsi:type="dcterms:W3CDTF">2021-02-24T04:54:07Z</dcterms:modified>
</cp:coreProperties>
</file>